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 firstSheet="1" activeTab="2"/>
  </bookViews>
  <sheets>
    <sheet name="2021 год стоимость  61,16" sheetId="1" state="hidden" r:id="rId1"/>
    <sheet name="2022 год стоимость  62,99" sheetId="3" r:id="rId2"/>
    <sheet name="2023 год стоимость  61,13" sheetId="4" r:id="rId3"/>
    <sheet name="от компл. сент 2020г. и 62,99" sheetId="2" state="hidden" r:id="rId4"/>
  </sheets>
  <definedNames>
    <definedName name="_xlnm.Print_Area" localSheetId="0">'2021 год стоимость  61,16'!$B$1:$L$46</definedName>
    <definedName name="_xlnm.Print_Area" localSheetId="1">'2022 год стоимость  62,99'!$B$1:$L$46</definedName>
    <definedName name="_xlnm.Print_Area" localSheetId="2">'2023 год стоимость  61,13'!$B$1:$L$46</definedName>
    <definedName name="_xlnm.Print_Area" localSheetId="3">'от компл. сент 2020г. и 62,99'!$B$1:$L$34</definedName>
  </definedNames>
  <calcPr calcId="144525"/>
</workbook>
</file>

<file path=xl/calcChain.xml><?xml version="1.0" encoding="utf-8"?>
<calcChain xmlns="http://schemas.openxmlformats.org/spreadsheetml/2006/main">
  <c r="M8" i="1" l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7" i="1"/>
  <c r="K37" i="4" l="1"/>
  <c r="K37" i="3"/>
  <c r="K37" i="1"/>
  <c r="K29" i="4" l="1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7" i="4"/>
  <c r="N37" i="4"/>
  <c r="E34" i="4"/>
  <c r="C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K33" i="3"/>
  <c r="K29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30" i="3"/>
  <c r="M31" i="3"/>
  <c r="M32" i="3"/>
  <c r="M7" i="3"/>
  <c r="I8" i="3"/>
  <c r="I9" i="3"/>
  <c r="I10" i="3"/>
  <c r="I11" i="3"/>
  <c r="I12" i="3"/>
  <c r="I13" i="3"/>
  <c r="I14" i="3"/>
  <c r="I15" i="3"/>
  <c r="J15" i="3" s="1"/>
  <c r="L15" i="3" s="1"/>
  <c r="I16" i="3"/>
  <c r="I17" i="3"/>
  <c r="I18" i="3"/>
  <c r="I19" i="3"/>
  <c r="K19" i="3" s="1"/>
  <c r="I20" i="3"/>
  <c r="I21" i="3"/>
  <c r="I22" i="3"/>
  <c r="I23" i="3"/>
  <c r="K23" i="3" s="1"/>
  <c r="I24" i="3"/>
  <c r="I25" i="3"/>
  <c r="I26" i="3"/>
  <c r="I27" i="3"/>
  <c r="I28" i="3"/>
  <c r="I29" i="3"/>
  <c r="I30" i="3"/>
  <c r="I31" i="3"/>
  <c r="J31" i="3" s="1"/>
  <c r="L31" i="3" s="1"/>
  <c r="I32" i="3"/>
  <c r="I33" i="3"/>
  <c r="I7" i="3"/>
  <c r="K7" i="3" s="1"/>
  <c r="E34" i="3"/>
  <c r="C34" i="3"/>
  <c r="G33" i="3"/>
  <c r="G32" i="3"/>
  <c r="K31" i="3"/>
  <c r="G31" i="3"/>
  <c r="G30" i="3"/>
  <c r="G29" i="3"/>
  <c r="G28" i="3"/>
  <c r="K27" i="3"/>
  <c r="J27" i="3"/>
  <c r="L27" i="3" s="1"/>
  <c r="G27" i="3"/>
  <c r="G26" i="3"/>
  <c r="K25" i="3"/>
  <c r="G25" i="3"/>
  <c r="G24" i="3"/>
  <c r="J23" i="3"/>
  <c r="G23" i="3"/>
  <c r="G22" i="3"/>
  <c r="K21" i="3"/>
  <c r="G21" i="3"/>
  <c r="G20" i="3"/>
  <c r="G19" i="3"/>
  <c r="G18" i="3"/>
  <c r="K17" i="3"/>
  <c r="G17" i="3"/>
  <c r="G16" i="3"/>
  <c r="K15" i="3"/>
  <c r="G15" i="3"/>
  <c r="G14" i="3"/>
  <c r="K13" i="3"/>
  <c r="G13" i="3"/>
  <c r="G12" i="3"/>
  <c r="K11" i="3"/>
  <c r="J11" i="3"/>
  <c r="L11" i="3" s="1"/>
  <c r="G11" i="3"/>
  <c r="G10" i="3"/>
  <c r="K9" i="3"/>
  <c r="G9" i="3"/>
  <c r="G8" i="3"/>
  <c r="G7" i="3"/>
  <c r="G34" i="3" s="1"/>
  <c r="K38" i="1"/>
  <c r="J38" i="1"/>
  <c r="L34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7" i="1"/>
  <c r="I34" i="4" l="1"/>
  <c r="K7" i="4"/>
  <c r="J7" i="4"/>
  <c r="J11" i="4"/>
  <c r="K11" i="4"/>
  <c r="K15" i="4"/>
  <c r="J15" i="4"/>
  <c r="J19" i="4"/>
  <c r="K19" i="4"/>
  <c r="K23" i="4"/>
  <c r="J23" i="4"/>
  <c r="K27" i="4"/>
  <c r="J27" i="4"/>
  <c r="L27" i="4" s="1"/>
  <c r="M27" i="4" s="1"/>
  <c r="K31" i="4"/>
  <c r="J31" i="4"/>
  <c r="K8" i="4"/>
  <c r="J8" i="4"/>
  <c r="K12" i="4"/>
  <c r="J12" i="4"/>
  <c r="L12" i="4" s="1"/>
  <c r="M12" i="4" s="1"/>
  <c r="K16" i="4"/>
  <c r="J16" i="4"/>
  <c r="K20" i="4"/>
  <c r="J20" i="4"/>
  <c r="L20" i="4" s="1"/>
  <c r="M20" i="4" s="1"/>
  <c r="K24" i="4"/>
  <c r="J24" i="4"/>
  <c r="K28" i="4"/>
  <c r="J28" i="4"/>
  <c r="L28" i="4" s="1"/>
  <c r="M28" i="4" s="1"/>
  <c r="K32" i="4"/>
  <c r="J32" i="4"/>
  <c r="K9" i="4"/>
  <c r="J9" i="4"/>
  <c r="K13" i="4"/>
  <c r="J13" i="4"/>
  <c r="L13" i="4" s="1"/>
  <c r="M13" i="4" s="1"/>
  <c r="K17" i="4"/>
  <c r="J17" i="4"/>
  <c r="K21" i="4"/>
  <c r="J21" i="4"/>
  <c r="L21" i="4" s="1"/>
  <c r="M21" i="4" s="1"/>
  <c r="K25" i="4"/>
  <c r="J25" i="4"/>
  <c r="J29" i="4"/>
  <c r="L29" i="4" s="1"/>
  <c r="M29" i="4" s="1"/>
  <c r="K33" i="4"/>
  <c r="J33" i="4"/>
  <c r="K10" i="4"/>
  <c r="J10" i="4"/>
  <c r="K14" i="4"/>
  <c r="J14" i="4"/>
  <c r="L14" i="4" s="1"/>
  <c r="M14" i="4" s="1"/>
  <c r="K18" i="4"/>
  <c r="J18" i="4"/>
  <c r="K22" i="4"/>
  <c r="J22" i="4"/>
  <c r="L22" i="4" s="1"/>
  <c r="M22" i="4" s="1"/>
  <c r="K26" i="4"/>
  <c r="J26" i="4"/>
  <c r="K30" i="4"/>
  <c r="J30" i="4"/>
  <c r="L30" i="4" s="1"/>
  <c r="M30" i="4" s="1"/>
  <c r="G34" i="4"/>
  <c r="L23" i="3"/>
  <c r="J19" i="3"/>
  <c r="L19" i="3" s="1"/>
  <c r="K18" i="3"/>
  <c r="J18" i="3"/>
  <c r="I34" i="3"/>
  <c r="K14" i="3"/>
  <c r="J14" i="3"/>
  <c r="L14" i="3" s="1"/>
  <c r="J32" i="3"/>
  <c r="K32" i="3"/>
  <c r="K10" i="3"/>
  <c r="J10" i="3"/>
  <c r="L10" i="3" s="1"/>
  <c r="J12" i="3"/>
  <c r="K12" i="3"/>
  <c r="K26" i="3"/>
  <c r="J26" i="3"/>
  <c r="L26" i="3" s="1"/>
  <c r="J28" i="3"/>
  <c r="K28" i="3"/>
  <c r="K20" i="3"/>
  <c r="J20" i="3"/>
  <c r="L20" i="3" s="1"/>
  <c r="J16" i="3"/>
  <c r="K16" i="3"/>
  <c r="K30" i="3"/>
  <c r="J30" i="3"/>
  <c r="L30" i="3" s="1"/>
  <c r="K8" i="3"/>
  <c r="J8" i="3"/>
  <c r="K22" i="3"/>
  <c r="J22" i="3"/>
  <c r="L22" i="3" s="1"/>
  <c r="J24" i="3"/>
  <c r="K24" i="3"/>
  <c r="J9" i="3"/>
  <c r="L9" i="3" s="1"/>
  <c r="J13" i="3"/>
  <c r="L13" i="3" s="1"/>
  <c r="J17" i="3"/>
  <c r="L17" i="3" s="1"/>
  <c r="J21" i="3"/>
  <c r="L21" i="3" s="1"/>
  <c r="J25" i="3"/>
  <c r="L25" i="3" s="1"/>
  <c r="J29" i="3"/>
  <c r="L29" i="3" s="1"/>
  <c r="M29" i="3" s="1"/>
  <c r="J33" i="3"/>
  <c r="L33" i="3" s="1"/>
  <c r="M33" i="3" s="1"/>
  <c r="J7" i="3"/>
  <c r="I26" i="2"/>
  <c r="I30" i="2"/>
  <c r="I7" i="2"/>
  <c r="J7" i="2" s="1"/>
  <c r="E34" i="2"/>
  <c r="C34" i="2"/>
  <c r="G33" i="2"/>
  <c r="I33" i="2" s="1"/>
  <c r="G32" i="2"/>
  <c r="I32" i="2" s="1"/>
  <c r="G31" i="2"/>
  <c r="I31" i="2" s="1"/>
  <c r="G30" i="2"/>
  <c r="G29" i="2"/>
  <c r="I29" i="2" s="1"/>
  <c r="G28" i="2"/>
  <c r="I28" i="2" s="1"/>
  <c r="G27" i="2"/>
  <c r="I27" i="2" s="1"/>
  <c r="G26" i="2"/>
  <c r="G25" i="2"/>
  <c r="I25" i="2" s="1"/>
  <c r="G24" i="2"/>
  <c r="I24" i="2" s="1"/>
  <c r="G23" i="2"/>
  <c r="I23" i="2" s="1"/>
  <c r="G22" i="2"/>
  <c r="I22" i="2" s="1"/>
  <c r="G21" i="2"/>
  <c r="I21" i="2" s="1"/>
  <c r="G20" i="2"/>
  <c r="I20" i="2" s="1"/>
  <c r="G19" i="2"/>
  <c r="I19" i="2" s="1"/>
  <c r="G18" i="2"/>
  <c r="I18" i="2" s="1"/>
  <c r="G17" i="2"/>
  <c r="I17" i="2" s="1"/>
  <c r="G16" i="2"/>
  <c r="I16" i="2" s="1"/>
  <c r="G15" i="2"/>
  <c r="I15" i="2" s="1"/>
  <c r="G14" i="2"/>
  <c r="I14" i="2" s="1"/>
  <c r="G13" i="2"/>
  <c r="I13" i="2" s="1"/>
  <c r="G12" i="2"/>
  <c r="I12" i="2" s="1"/>
  <c r="G11" i="2"/>
  <c r="I11" i="2" s="1"/>
  <c r="G10" i="2"/>
  <c r="I10" i="2" s="1"/>
  <c r="G9" i="2"/>
  <c r="I9" i="2" s="1"/>
  <c r="J9" i="2" s="1"/>
  <c r="G8" i="2"/>
  <c r="I8" i="2" s="1"/>
  <c r="G7" i="2"/>
  <c r="L19" i="4" l="1"/>
  <c r="M19" i="4" s="1"/>
  <c r="L18" i="4"/>
  <c r="M18" i="4" s="1"/>
  <c r="L33" i="4"/>
  <c r="M33" i="4" s="1"/>
  <c r="L17" i="4"/>
  <c r="M17" i="4" s="1"/>
  <c r="L24" i="4"/>
  <c r="M24" i="4" s="1"/>
  <c r="L23" i="4"/>
  <c r="M23" i="4" s="1"/>
  <c r="J34" i="4"/>
  <c r="J38" i="4" s="1"/>
  <c r="L7" i="4"/>
  <c r="K34" i="4"/>
  <c r="K38" i="4" s="1"/>
  <c r="L26" i="4"/>
  <c r="M26" i="4" s="1"/>
  <c r="L10" i="4"/>
  <c r="M10" i="4" s="1"/>
  <c r="L25" i="4"/>
  <c r="M25" i="4" s="1"/>
  <c r="L9" i="4"/>
  <c r="M9" i="4" s="1"/>
  <c r="L32" i="4"/>
  <c r="M32" i="4" s="1"/>
  <c r="L16" i="4"/>
  <c r="M16" i="4" s="1"/>
  <c r="L31" i="4"/>
  <c r="M31" i="4" s="1"/>
  <c r="L15" i="4"/>
  <c r="M15" i="4" s="1"/>
  <c r="L8" i="4"/>
  <c r="M8" i="4" s="1"/>
  <c r="L11" i="4"/>
  <c r="M11" i="4" s="1"/>
  <c r="L24" i="3"/>
  <c r="K34" i="3"/>
  <c r="K38" i="3" s="1"/>
  <c r="L16" i="3"/>
  <c r="L28" i="3"/>
  <c r="L12" i="3"/>
  <c r="L32" i="3"/>
  <c r="L18" i="3"/>
  <c r="J34" i="3"/>
  <c r="J38" i="3" s="1"/>
  <c r="L7" i="3"/>
  <c r="L34" i="3" s="1"/>
  <c r="L8" i="3"/>
  <c r="G34" i="2"/>
  <c r="J8" i="2"/>
  <c r="L8" i="2" s="1"/>
  <c r="J14" i="2"/>
  <c r="L14" i="2" s="1"/>
  <c r="M14" i="2" s="1"/>
  <c r="J22" i="2"/>
  <c r="J26" i="2"/>
  <c r="J11" i="2"/>
  <c r="J19" i="2"/>
  <c r="J27" i="2"/>
  <c r="L27" i="2"/>
  <c r="I34" i="2"/>
  <c r="J12" i="2"/>
  <c r="L12" i="2" s="1"/>
  <c r="M12" i="2" s="1"/>
  <c r="J16" i="2"/>
  <c r="J20" i="2"/>
  <c r="J24" i="2"/>
  <c r="L24" i="2" s="1"/>
  <c r="J28" i="2"/>
  <c r="L28" i="2" s="1"/>
  <c r="M28" i="2" s="1"/>
  <c r="J32" i="2"/>
  <c r="J10" i="2"/>
  <c r="J34" i="2" s="1"/>
  <c r="J18" i="2"/>
  <c r="L18" i="2" s="1"/>
  <c r="J15" i="2"/>
  <c r="J23" i="2"/>
  <c r="L23" i="2"/>
  <c r="J13" i="2"/>
  <c r="J17" i="2"/>
  <c r="L17" i="2"/>
  <c r="J21" i="2"/>
  <c r="L21" i="2" s="1"/>
  <c r="M21" i="2" s="1"/>
  <c r="J25" i="2"/>
  <c r="J29" i="2"/>
  <c r="J33" i="2"/>
  <c r="J30" i="2"/>
  <c r="J31" i="2"/>
  <c r="L7" i="2"/>
  <c r="L9" i="2"/>
  <c r="M9" i="2" s="1"/>
  <c r="L34" i="4" l="1"/>
  <c r="M7" i="4"/>
  <c r="N9" i="2"/>
  <c r="M27" i="2"/>
  <c r="L33" i="2"/>
  <c r="N33" i="2" s="1"/>
  <c r="M17" i="2"/>
  <c r="M23" i="2"/>
  <c r="M7" i="2"/>
  <c r="L31" i="2"/>
  <c r="N31" i="2" s="1"/>
  <c r="L25" i="2"/>
  <c r="N25" i="2" s="1"/>
  <c r="N17" i="2"/>
  <c r="N23" i="2"/>
  <c r="N18" i="2"/>
  <c r="L32" i="2"/>
  <c r="N32" i="2" s="1"/>
  <c r="N24" i="2"/>
  <c r="L16" i="2"/>
  <c r="M16" i="2" s="1"/>
  <c r="N27" i="2"/>
  <c r="L11" i="2"/>
  <c r="N11" i="2" s="1"/>
  <c r="L22" i="2"/>
  <c r="N22" i="2" s="1"/>
  <c r="N8" i="2"/>
  <c r="L30" i="2"/>
  <c r="M30" i="2" s="1"/>
  <c r="L29" i="2"/>
  <c r="M29" i="2" s="1"/>
  <c r="N21" i="2"/>
  <c r="L13" i="2"/>
  <c r="M13" i="2" s="1"/>
  <c r="N7" i="2"/>
  <c r="L15" i="2"/>
  <c r="M15" i="2" s="1"/>
  <c r="M18" i="2"/>
  <c r="L10" i="2"/>
  <c r="M10" i="2" s="1"/>
  <c r="N28" i="2"/>
  <c r="M24" i="2"/>
  <c r="L20" i="2"/>
  <c r="M20" i="2" s="1"/>
  <c r="N12" i="2"/>
  <c r="L19" i="2"/>
  <c r="M19" i="2" s="1"/>
  <c r="L26" i="2"/>
  <c r="M26" i="2" s="1"/>
  <c r="N14" i="2"/>
  <c r="M8" i="2"/>
  <c r="M33" i="2" l="1"/>
  <c r="N26" i="2"/>
  <c r="M11" i="2"/>
  <c r="M34" i="2" s="1"/>
  <c r="M25" i="2"/>
  <c r="N29" i="2"/>
  <c r="M32" i="2"/>
  <c r="L34" i="2"/>
  <c r="M31" i="2"/>
  <c r="N19" i="2"/>
  <c r="N10" i="2"/>
  <c r="N30" i="2"/>
  <c r="N16" i="2"/>
  <c r="N15" i="2"/>
  <c r="M22" i="2"/>
  <c r="N20" i="2"/>
  <c r="N13" i="2"/>
  <c r="N34" i="2" l="1"/>
  <c r="E34" i="1"/>
  <c r="C34" i="1"/>
  <c r="G33" i="1"/>
  <c r="I33" i="1" s="1"/>
  <c r="K33" i="1" s="1"/>
  <c r="G32" i="1"/>
  <c r="I32" i="1" s="1"/>
  <c r="K32" i="1" s="1"/>
  <c r="G31" i="1"/>
  <c r="I31" i="1" s="1"/>
  <c r="K31" i="1" s="1"/>
  <c r="G30" i="1"/>
  <c r="I30" i="1" s="1"/>
  <c r="K30" i="1" s="1"/>
  <c r="G29" i="1"/>
  <c r="I29" i="1" s="1"/>
  <c r="K29" i="1" s="1"/>
  <c r="G28" i="1"/>
  <c r="I28" i="1" s="1"/>
  <c r="K28" i="1" s="1"/>
  <c r="G27" i="1"/>
  <c r="I27" i="1" s="1"/>
  <c r="K27" i="1" s="1"/>
  <c r="G26" i="1"/>
  <c r="I26" i="1" s="1"/>
  <c r="K26" i="1" s="1"/>
  <c r="G25" i="1"/>
  <c r="I25" i="1" s="1"/>
  <c r="K25" i="1" s="1"/>
  <c r="G24" i="1"/>
  <c r="I24" i="1" s="1"/>
  <c r="K24" i="1" s="1"/>
  <c r="G23" i="1"/>
  <c r="I23" i="1" s="1"/>
  <c r="K23" i="1" s="1"/>
  <c r="G22" i="1"/>
  <c r="I22" i="1" s="1"/>
  <c r="K22" i="1" s="1"/>
  <c r="G21" i="1"/>
  <c r="I21" i="1" s="1"/>
  <c r="K21" i="1" s="1"/>
  <c r="G20" i="1"/>
  <c r="I20" i="1" s="1"/>
  <c r="K20" i="1" s="1"/>
  <c r="G19" i="1"/>
  <c r="I19" i="1" s="1"/>
  <c r="K19" i="1" s="1"/>
  <c r="G18" i="1"/>
  <c r="I18" i="1" s="1"/>
  <c r="K18" i="1" s="1"/>
  <c r="G17" i="1"/>
  <c r="I17" i="1" s="1"/>
  <c r="K17" i="1" s="1"/>
  <c r="G16" i="1"/>
  <c r="I16" i="1" s="1"/>
  <c r="K16" i="1" s="1"/>
  <c r="G15" i="1"/>
  <c r="I15" i="1" s="1"/>
  <c r="K15" i="1" s="1"/>
  <c r="G14" i="1"/>
  <c r="I14" i="1" s="1"/>
  <c r="K14" i="1" s="1"/>
  <c r="G13" i="1"/>
  <c r="I13" i="1" s="1"/>
  <c r="K13" i="1" s="1"/>
  <c r="G12" i="1"/>
  <c r="I12" i="1" s="1"/>
  <c r="K12" i="1" s="1"/>
  <c r="G11" i="1"/>
  <c r="I11" i="1" s="1"/>
  <c r="K11" i="1" s="1"/>
  <c r="G10" i="1"/>
  <c r="I10" i="1" s="1"/>
  <c r="K10" i="1" s="1"/>
  <c r="G9" i="1"/>
  <c r="I9" i="1" s="1"/>
  <c r="K9" i="1" s="1"/>
  <c r="G8" i="1"/>
  <c r="I8" i="1" s="1"/>
  <c r="K8" i="1" s="1"/>
  <c r="G7" i="1"/>
  <c r="I7" i="1" s="1"/>
  <c r="K7" i="1" s="1"/>
  <c r="G34" i="1" l="1"/>
  <c r="I34" i="1"/>
  <c r="J8" i="1"/>
  <c r="J16" i="1"/>
  <c r="J24" i="1"/>
  <c r="J32" i="1"/>
  <c r="J14" i="1"/>
  <c r="J22" i="1"/>
  <c r="J30" i="1"/>
  <c r="J12" i="1"/>
  <c r="J20" i="1"/>
  <c r="J28" i="1"/>
  <c r="J10" i="1"/>
  <c r="J18" i="1"/>
  <c r="J26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7" i="1" l="1"/>
  <c r="J34" i="1" s="1"/>
  <c r="K34" i="1" l="1"/>
</calcChain>
</file>

<file path=xl/sharedStrings.xml><?xml version="1.0" encoding="utf-8"?>
<sst xmlns="http://schemas.openxmlformats.org/spreadsheetml/2006/main" count="198" uniqueCount="60">
  <si>
    <t>Наименование                                                                               муниципального образования</t>
  </si>
  <si>
    <t>Численность обучающихся в 1-х классах по данным предварительного комплектования на 01.09.2020, чел.</t>
  </si>
  <si>
    <t>Численность обучающихся во 2-4-х классах по данным предварительного комплектования на 01.09.2020, чел.</t>
  </si>
  <si>
    <t xml:space="preserve">Число детодней для обучающихся по программам начального общего образования </t>
  </si>
  <si>
    <t>Уровень софинансирования</t>
  </si>
  <si>
    <t xml:space="preserve">Потребность в средствах на организацию питания,  руб.                                   </t>
  </si>
  <si>
    <t xml:space="preserve">Средства федерального бюджета,  руб.                                                                      </t>
  </si>
  <si>
    <t>Средства областного бюджета, руб.</t>
  </si>
  <si>
    <t>Средства местного бюджета, руб.</t>
  </si>
  <si>
    <t>Объем субсидии, руб.</t>
  </si>
  <si>
    <t>6=гр.2*гр.3+гр.4*гр.6</t>
  </si>
  <si>
    <t>8 = гр.7*0,93</t>
  </si>
  <si>
    <t>10 = (гр.7-гр.8)*гр.9</t>
  </si>
  <si>
    <t>11 = гр.7-гр.8-гр.10</t>
  </si>
  <si>
    <t>12 = гр.8+гр.10</t>
  </si>
  <si>
    <t>городской округ Вичуга</t>
  </si>
  <si>
    <t>городской округ Иваново</t>
  </si>
  <si>
    <t>городской округ Кинешма</t>
  </si>
  <si>
    <t>городской округ Кохма</t>
  </si>
  <si>
    <t>городской округ Тейково</t>
  </si>
  <si>
    <t>городской округ Шуя</t>
  </si>
  <si>
    <t>Фурмановский муниципальный район</t>
  </si>
  <si>
    <t>Верхнеландеховский муниципальный район</t>
  </si>
  <si>
    <t>Вичугский муниципальный район</t>
  </si>
  <si>
    <t>Гаврилово-Посадский муниципальный район</t>
  </si>
  <si>
    <t>Заволжский муниципальный район</t>
  </si>
  <si>
    <t>Ивановский муниципальный район</t>
  </si>
  <si>
    <t>Ильинский муниципальный район</t>
  </si>
  <si>
    <t>Кинешемский муниципальный район</t>
  </si>
  <si>
    <t>Комсомольский муниципальный район</t>
  </si>
  <si>
    <t>Лежневский муниципальный район</t>
  </si>
  <si>
    <t>Лухский муниципальный район</t>
  </si>
  <si>
    <t>Палехский муниципальный район</t>
  </si>
  <si>
    <t>Пестяковский муниципальный район</t>
  </si>
  <si>
    <t>Приволжский муниципальный район</t>
  </si>
  <si>
    <t>Пучежский муниципальный район</t>
  </si>
  <si>
    <t>Родниковский муниципальный район</t>
  </si>
  <si>
    <t>Савинский муниципальный район</t>
  </si>
  <si>
    <t>Тейковский муниципальный район</t>
  </si>
  <si>
    <t>Шуйский муниципальный район</t>
  </si>
  <si>
    <t>Южский муниципальный район</t>
  </si>
  <si>
    <t>Юрьевецкий муниципальный район</t>
  </si>
  <si>
    <t>Всего по МО</t>
  </si>
  <si>
    <t xml:space="preserve">Среднее количество учебных дней в 1-х классах </t>
  </si>
  <si>
    <t xml:space="preserve">Количество учебных дней во 2-4-х классах </t>
  </si>
  <si>
    <t>7 = гр.6*61,16 руб.</t>
  </si>
  <si>
    <t xml:space="preserve">Организация бесплатного горячего питания обучающихся, получающих начальное общее образование в муниципальных образовательных организациях, в 2022 году </t>
  </si>
  <si>
    <t>7 = гр.6*62,99 руб.</t>
  </si>
  <si>
    <t>9 = гр.7*0,07</t>
  </si>
  <si>
    <t>10 = гр.8+гр.9</t>
  </si>
  <si>
    <t>Предусмотрено</t>
  </si>
  <si>
    <t>СКОУ на разницу</t>
  </si>
  <si>
    <t>7 = гр.6*61,13 руб.</t>
  </si>
  <si>
    <t xml:space="preserve">Расчет распределения субсидии бюджетам муниципальных районов и городских округов Ивановской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организациях, в 2021 году </t>
  </si>
  <si>
    <t xml:space="preserve">Расчет распределения субсидии бюджетам муниципальных районов и городских округов Ивановской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организациях, в 2022 году </t>
  </si>
  <si>
    <t xml:space="preserve">Расчет распределения субсидии бюджетам муниципальных районов и городских округов Ивановской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организациях, в 2023 году </t>
  </si>
  <si>
    <t>Начальник Департамента</t>
  </si>
  <si>
    <t>образования Ивановской области</t>
  </si>
  <si>
    <t>О.Г. Антонова</t>
  </si>
  <si>
    <t>Численность обучающихся в 1-х классах по данным предварительного комплектования,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</si>
</sst>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#,##0.0"/>
  </numFmts>
  <fonts count="9" x14ac:knownFonts="1">
    <font>
      <sz val="11"/>
      <color theme="1"/>
      <name val="Times New Roman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Arial Cyr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0" fontId="1" fillId="0" borderId="0"/>
  </cellStyleXfs>
  <cellXfs count="69">
    <xf numFmtId="0" fontId="0" fillId="0" borderId="0" xfId="0"/>
    <xf numFmtId="0" fontId="1" fillId="0" borderId="0" xfId="2"/>
    <xf numFmtId="0" fontId="2" fillId="0" borderId="0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0" fontId="3" fillId="0" borderId="2" xfId="2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1" fillId="0" borderId="2" xfId="2" applyBorder="1" applyAlignment="1">
      <alignment wrapText="1"/>
    </xf>
    <xf numFmtId="0" fontId="1" fillId="0" borderId="2" xfId="2" applyBorder="1" applyAlignment="1">
      <alignment horizontal="center"/>
    </xf>
    <xf numFmtId="0" fontId="3" fillId="0" borderId="6" xfId="2" applyFont="1" applyBorder="1" applyAlignment="1">
      <alignment vertical="top" wrapText="1"/>
    </xf>
    <xf numFmtId="0" fontId="3" fillId="0" borderId="6" xfId="2" applyFont="1" applyBorder="1" applyAlignment="1">
      <alignment horizontal="center" vertical="top" wrapText="1"/>
    </xf>
    <xf numFmtId="1" fontId="3" fillId="0" borderId="2" xfId="2" applyNumberFormat="1" applyFont="1" applyBorder="1" applyAlignment="1">
      <alignment horizontal="center" vertical="top"/>
    </xf>
    <xf numFmtId="165" fontId="3" fillId="0" borderId="2" xfId="1" applyNumberFormat="1" applyFont="1" applyBorder="1" applyAlignment="1">
      <alignment horizontal="center" vertical="top"/>
    </xf>
    <xf numFmtId="164" fontId="3" fillId="2" borderId="2" xfId="1" applyNumberFormat="1" applyFont="1" applyFill="1" applyBorder="1" applyAlignment="1">
      <alignment horizontal="center" vertical="top"/>
    </xf>
    <xf numFmtId="164" fontId="3" fillId="0" borderId="2" xfId="1" applyFont="1" applyFill="1" applyBorder="1" applyAlignment="1">
      <alignment vertical="top"/>
    </xf>
    <xf numFmtId="164" fontId="3" fillId="0" borderId="2" xfId="1" applyNumberFormat="1" applyFont="1" applyBorder="1"/>
    <xf numFmtId="164" fontId="3" fillId="0" borderId="7" xfId="1" applyNumberFormat="1" applyFont="1" applyBorder="1"/>
    <xf numFmtId="43" fontId="1" fillId="0" borderId="7" xfId="2" applyNumberFormat="1" applyBorder="1"/>
    <xf numFmtId="43" fontId="1" fillId="0" borderId="2" xfId="2" applyNumberFormat="1" applyBorder="1"/>
    <xf numFmtId="43" fontId="1" fillId="0" borderId="0" xfId="2" applyNumberFormat="1"/>
    <xf numFmtId="164" fontId="1" fillId="0" borderId="2" xfId="1" applyFont="1" applyBorder="1"/>
    <xf numFmtId="0" fontId="1" fillId="2" borderId="0" xfId="2" applyFill="1"/>
    <xf numFmtId="164" fontId="3" fillId="0" borderId="2" xfId="1" applyFont="1" applyBorder="1"/>
    <xf numFmtId="0" fontId="1" fillId="0" borderId="2" xfId="2" applyBorder="1"/>
    <xf numFmtId="0" fontId="3" fillId="0" borderId="2" xfId="0" applyFont="1" applyBorder="1" applyAlignment="1">
      <alignment horizontal="center" vertical="top" wrapText="1"/>
    </xf>
    <xf numFmtId="0" fontId="1" fillId="3" borderId="0" xfId="2" applyFill="1"/>
    <xf numFmtId="0" fontId="5" fillId="0" borderId="6" xfId="2" applyFont="1" applyBorder="1"/>
    <xf numFmtId="0" fontId="5" fillId="0" borderId="6" xfId="2" applyFont="1" applyBorder="1" applyAlignment="1">
      <alignment horizontal="center"/>
    </xf>
    <xf numFmtId="1" fontId="5" fillId="0" borderId="2" xfId="2" applyNumberFormat="1" applyFont="1" applyBorder="1" applyAlignment="1">
      <alignment horizontal="center"/>
    </xf>
    <xf numFmtId="1" fontId="5" fillId="0" borderId="2" xfId="2" applyNumberFormat="1" applyFont="1" applyBorder="1"/>
    <xf numFmtId="165" fontId="5" fillId="0" borderId="2" xfId="1" applyNumberFormat="1" applyFont="1" applyBorder="1" applyAlignment="1">
      <alignment horizontal="center"/>
    </xf>
    <xf numFmtId="1" fontId="5" fillId="2" borderId="2" xfId="2" applyNumberFormat="1" applyFont="1" applyFill="1" applyBorder="1" applyAlignment="1">
      <alignment horizontal="center"/>
    </xf>
    <xf numFmtId="164" fontId="5" fillId="0" borderId="2" xfId="1" applyFont="1" applyFill="1" applyBorder="1" applyAlignment="1"/>
    <xf numFmtId="0" fontId="6" fillId="0" borderId="0" xfId="2" applyFont="1"/>
    <xf numFmtId="164" fontId="1" fillId="0" borderId="0" xfId="2" applyNumberFormat="1"/>
    <xf numFmtId="2" fontId="1" fillId="0" borderId="0" xfId="2" applyNumberFormat="1"/>
    <xf numFmtId="164" fontId="7" fillId="0" borderId="0" xfId="1" applyFont="1"/>
    <xf numFmtId="43" fontId="3" fillId="0" borderId="2" xfId="2" applyNumberFormat="1" applyFont="1" applyBorder="1"/>
    <xf numFmtId="0" fontId="3" fillId="0" borderId="0" xfId="2" applyFont="1"/>
    <xf numFmtId="164" fontId="3" fillId="0" borderId="0" xfId="1" applyFont="1"/>
    <xf numFmtId="164" fontId="3" fillId="2" borderId="0" xfId="1" applyFont="1" applyFill="1"/>
    <xf numFmtId="0" fontId="3" fillId="2" borderId="0" xfId="2" applyFont="1" applyFill="1"/>
    <xf numFmtId="43" fontId="3" fillId="0" borderId="0" xfId="2" applyNumberFormat="1" applyFont="1"/>
    <xf numFmtId="0" fontId="7" fillId="0" borderId="0" xfId="2" applyFont="1"/>
    <xf numFmtId="0" fontId="5" fillId="0" borderId="0" xfId="0" applyFont="1"/>
    <xf numFmtId="166" fontId="8" fillId="0" borderId="0" xfId="0" applyNumberFormat="1" applyFont="1" applyBorder="1" applyAlignment="1">
      <alignment horizontal="center"/>
    </xf>
    <xf numFmtId="0" fontId="7" fillId="2" borderId="0" xfId="2" applyFont="1" applyFill="1"/>
    <xf numFmtId="0" fontId="5" fillId="0" borderId="1" xfId="2" applyFont="1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3" xfId="2" applyFont="1" applyBorder="1" applyAlignment="1">
      <alignment horizontal="center" vertical="top" wrapText="1"/>
    </xf>
    <xf numFmtId="0" fontId="3" fillId="0" borderId="4" xfId="2" applyFont="1" applyBorder="1" applyAlignment="1">
      <alignment horizontal="center" vertical="top" wrapText="1"/>
    </xf>
    <xf numFmtId="0" fontId="3" fillId="0" borderId="5" xfId="2" applyFont="1" applyBorder="1" applyAlignment="1">
      <alignment horizontal="center" vertical="top" wrapText="1"/>
    </xf>
    <xf numFmtId="0" fontId="3" fillId="0" borderId="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top" wrapText="1"/>
    </xf>
    <xf numFmtId="0" fontId="3" fillId="2" borderId="4" xfId="2" applyFont="1" applyFill="1" applyBorder="1" applyAlignment="1">
      <alignment horizontal="center" vertical="top" wrapText="1"/>
    </xf>
    <xf numFmtId="0" fontId="3" fillId="2" borderId="5" xfId="2" applyFont="1" applyFill="1" applyBorder="1" applyAlignment="1">
      <alignment horizontal="center" vertical="top" wrapText="1"/>
    </xf>
    <xf numFmtId="0" fontId="2" fillId="0" borderId="1" xfId="2" applyFont="1" applyBorder="1" applyAlignment="1">
      <alignment horizontal="center" vertic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" fillId="0" borderId="10" xfId="2" applyBorder="1" applyAlignment="1">
      <alignment horizontal="center" wrapText="1"/>
    </xf>
    <xf numFmtId="0" fontId="1" fillId="0" borderId="11" xfId="2" applyBorder="1" applyAlignment="1">
      <alignment horizontal="center" wrapText="1"/>
    </xf>
    <xf numFmtId="0" fontId="1" fillId="0" borderId="0" xfId="2" applyBorder="1" applyAlignment="1">
      <alignment horizontal="center" wrapText="1"/>
    </xf>
    <xf numFmtId="0" fontId="1" fillId="0" borderId="12" xfId="2" applyBorder="1" applyAlignment="1">
      <alignment horizontal="center" wrapText="1"/>
    </xf>
    <xf numFmtId="0" fontId="1" fillId="0" borderId="13" xfId="2" applyBorder="1" applyAlignment="1">
      <alignment horizontal="center" wrapText="1"/>
    </xf>
    <xf numFmtId="0" fontId="1" fillId="0" borderId="1" xfId="2" applyBorder="1" applyAlignment="1">
      <alignment horizontal="center" wrapText="1"/>
    </xf>
    <xf numFmtId="0" fontId="1" fillId="0" borderId="14" xfId="2" applyBorder="1" applyAlignment="1">
      <alignment horizont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6"/>
  <sheetViews>
    <sheetView view="pageBreakPreview" zoomScale="70" zoomScaleNormal="73" zoomScaleSheetLayoutView="70" workbookViewId="0">
      <pane xSplit="2" ySplit="5" topLeftCell="C6" activePane="bottomRight" state="frozenSplit"/>
      <selection pane="topRight"/>
      <selection pane="bottomLeft" activeCell="A6" sqref="A6"/>
      <selection pane="bottomRight" activeCell="B1" sqref="B1:L1"/>
    </sheetView>
  </sheetViews>
  <sheetFormatPr defaultRowHeight="12.75" x14ac:dyDescent="0.2"/>
  <cols>
    <col min="1" max="1" width="4.5703125" style="1" hidden="1" customWidth="1"/>
    <col min="2" max="2" width="56.140625" style="34" customWidth="1"/>
    <col min="3" max="3" width="22.7109375" style="34" customWidth="1"/>
    <col min="4" max="4" width="20.85546875" style="34" customWidth="1"/>
    <col min="5" max="5" width="24.28515625" style="1" customWidth="1"/>
    <col min="6" max="6" width="19.7109375" style="1" customWidth="1"/>
    <col min="7" max="7" width="28.140625" style="1" customWidth="1"/>
    <col min="8" max="8" width="12.5703125" style="22" hidden="1" customWidth="1"/>
    <col min="9" max="9" width="26.28515625" style="1" customWidth="1"/>
    <col min="10" max="10" width="24.7109375" style="1" customWidth="1"/>
    <col min="11" max="11" width="24.140625" style="1" customWidth="1"/>
    <col min="12" max="12" width="23.42578125" style="1" customWidth="1"/>
    <col min="13" max="13" width="9.140625" style="1" hidden="1" customWidth="1"/>
    <col min="14" max="14" width="0" style="1" hidden="1" customWidth="1"/>
    <col min="15" max="16384" width="9.140625" style="1"/>
  </cols>
  <sheetData>
    <row r="1" spans="1:13" ht="59.25" customHeight="1" x14ac:dyDescent="0.2">
      <c r="B1" s="48" t="s">
        <v>53</v>
      </c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3" ht="13.5" customHeight="1" x14ac:dyDescent="0.2">
      <c r="B2" s="53" t="s">
        <v>0</v>
      </c>
      <c r="C2" s="50" t="s">
        <v>1</v>
      </c>
      <c r="D2" s="50" t="s">
        <v>43</v>
      </c>
      <c r="E2" s="50" t="s">
        <v>2</v>
      </c>
      <c r="F2" s="50" t="s">
        <v>44</v>
      </c>
      <c r="G2" s="50" t="s">
        <v>3</v>
      </c>
      <c r="H2" s="56" t="s">
        <v>4</v>
      </c>
      <c r="I2" s="50" t="s">
        <v>5</v>
      </c>
      <c r="J2" s="50" t="s">
        <v>6</v>
      </c>
      <c r="K2" s="49" t="s">
        <v>7</v>
      </c>
      <c r="L2" s="49" t="s">
        <v>9</v>
      </c>
    </row>
    <row r="3" spans="1:13" ht="12.75" customHeight="1" x14ac:dyDescent="0.2">
      <c r="B3" s="54"/>
      <c r="C3" s="51"/>
      <c r="D3" s="51"/>
      <c r="E3" s="51"/>
      <c r="F3" s="51"/>
      <c r="G3" s="51"/>
      <c r="H3" s="57"/>
      <c r="I3" s="51"/>
      <c r="J3" s="51"/>
      <c r="K3" s="49"/>
      <c r="L3" s="49"/>
    </row>
    <row r="4" spans="1:13" ht="9" customHeight="1" x14ac:dyDescent="0.2">
      <c r="B4" s="54"/>
      <c r="C4" s="51"/>
      <c r="D4" s="51"/>
      <c r="E4" s="51"/>
      <c r="F4" s="51"/>
      <c r="G4" s="51"/>
      <c r="H4" s="57"/>
      <c r="I4" s="51"/>
      <c r="J4" s="51"/>
      <c r="K4" s="49"/>
      <c r="L4" s="49"/>
    </row>
    <row r="5" spans="1:13" ht="93.75" customHeight="1" x14ac:dyDescent="0.2">
      <c r="B5" s="55"/>
      <c r="C5" s="52"/>
      <c r="D5" s="52"/>
      <c r="E5" s="52"/>
      <c r="F5" s="52"/>
      <c r="G5" s="52"/>
      <c r="H5" s="58"/>
      <c r="I5" s="52"/>
      <c r="J5" s="52"/>
      <c r="K5" s="49"/>
      <c r="L5" s="49"/>
    </row>
    <row r="6" spans="1:13" ht="39" customHeight="1" x14ac:dyDescent="0.2">
      <c r="B6" s="3">
        <v>1</v>
      </c>
      <c r="C6" s="3">
        <v>2</v>
      </c>
      <c r="D6" s="3">
        <v>3</v>
      </c>
      <c r="E6" s="4">
        <v>4</v>
      </c>
      <c r="F6" s="4">
        <v>5</v>
      </c>
      <c r="G6" s="4" t="s">
        <v>10</v>
      </c>
      <c r="H6" s="5">
        <v>7</v>
      </c>
      <c r="I6" s="6" t="s">
        <v>45</v>
      </c>
      <c r="J6" s="6" t="s">
        <v>11</v>
      </c>
      <c r="K6" s="6" t="s">
        <v>48</v>
      </c>
      <c r="L6" s="6" t="s">
        <v>49</v>
      </c>
    </row>
    <row r="7" spans="1:13" ht="18.75" x14ac:dyDescent="0.3">
      <c r="A7" s="1">
        <v>1</v>
      </c>
      <c r="B7" s="10" t="s">
        <v>15</v>
      </c>
      <c r="C7" s="11">
        <v>415</v>
      </c>
      <c r="D7" s="11">
        <v>165</v>
      </c>
      <c r="E7" s="12">
        <v>1150</v>
      </c>
      <c r="F7" s="12">
        <v>170</v>
      </c>
      <c r="G7" s="13">
        <f>C7*D7+E7*F7</f>
        <v>263975</v>
      </c>
      <c r="H7" s="14">
        <v>0.95</v>
      </c>
      <c r="I7" s="15">
        <f>ROUND(G7*61.16,2)</f>
        <v>16144711</v>
      </c>
      <c r="J7" s="16">
        <f>ROUND(I7*0.93,2)</f>
        <v>15014581.23</v>
      </c>
      <c r="K7" s="17">
        <f>ROUND(I7*0.07,2)</f>
        <v>1130129.77</v>
      </c>
      <c r="L7" s="38">
        <f>J7+K7</f>
        <v>16144711</v>
      </c>
      <c r="M7" s="20">
        <f>I7-L7</f>
        <v>0</v>
      </c>
    </row>
    <row r="8" spans="1:13" ht="18.75" x14ac:dyDescent="0.3">
      <c r="A8" s="22">
        <v>2</v>
      </c>
      <c r="B8" s="10" t="s">
        <v>16</v>
      </c>
      <c r="C8" s="11">
        <v>4723</v>
      </c>
      <c r="D8" s="11">
        <v>165</v>
      </c>
      <c r="E8" s="12">
        <v>13626</v>
      </c>
      <c r="F8" s="12">
        <v>170</v>
      </c>
      <c r="G8" s="13">
        <f t="shared" ref="G8:G33" si="0">C8*D8+E8*F8</f>
        <v>3095715</v>
      </c>
      <c r="H8" s="14">
        <v>0.95</v>
      </c>
      <c r="I8" s="15">
        <f t="shared" ref="I8:I33" si="1">ROUND(G8*61.16,2)</f>
        <v>189333929.40000001</v>
      </c>
      <c r="J8" s="23">
        <f t="shared" ref="J8:J33" si="2">ROUND(I8*0.93,2)</f>
        <v>176080554.34</v>
      </c>
      <c r="K8" s="17">
        <f t="shared" ref="K8:K33" si="3">ROUND(I8*0.07,2)</f>
        <v>13253375.060000001</v>
      </c>
      <c r="L8" s="38">
        <f t="shared" ref="L8:L33" si="4">J8+K8</f>
        <v>189333929.40000001</v>
      </c>
      <c r="M8" s="20">
        <f t="shared" ref="M8:M33" si="5">I8-L8</f>
        <v>0</v>
      </c>
    </row>
    <row r="9" spans="1:13" ht="18.75" x14ac:dyDescent="0.3">
      <c r="A9" s="22">
        <v>3</v>
      </c>
      <c r="B9" s="10" t="s">
        <v>17</v>
      </c>
      <c r="C9" s="11">
        <v>923</v>
      </c>
      <c r="D9" s="11">
        <v>165</v>
      </c>
      <c r="E9" s="12">
        <v>2620</v>
      </c>
      <c r="F9" s="12">
        <v>170</v>
      </c>
      <c r="G9" s="13">
        <f t="shared" si="0"/>
        <v>597695</v>
      </c>
      <c r="H9" s="14">
        <v>0.95</v>
      </c>
      <c r="I9" s="15">
        <f t="shared" si="1"/>
        <v>36555026.200000003</v>
      </c>
      <c r="J9" s="23">
        <f t="shared" si="2"/>
        <v>33996174.369999997</v>
      </c>
      <c r="K9" s="17">
        <f t="shared" si="3"/>
        <v>2558851.83</v>
      </c>
      <c r="L9" s="38">
        <f t="shared" si="4"/>
        <v>36555026.199999996</v>
      </c>
      <c r="M9" s="20">
        <f t="shared" si="5"/>
        <v>0</v>
      </c>
    </row>
    <row r="10" spans="1:13" ht="18.75" x14ac:dyDescent="0.3">
      <c r="A10" s="22">
        <v>4</v>
      </c>
      <c r="B10" s="10" t="s">
        <v>18</v>
      </c>
      <c r="C10" s="11">
        <v>386</v>
      </c>
      <c r="D10" s="11">
        <v>165</v>
      </c>
      <c r="E10" s="12">
        <v>1034</v>
      </c>
      <c r="F10" s="12">
        <v>170</v>
      </c>
      <c r="G10" s="13">
        <f t="shared" si="0"/>
        <v>239470</v>
      </c>
      <c r="H10" s="14">
        <v>0.95</v>
      </c>
      <c r="I10" s="15">
        <f t="shared" si="1"/>
        <v>14645985.199999999</v>
      </c>
      <c r="J10" s="23">
        <f t="shared" si="2"/>
        <v>13620766.24</v>
      </c>
      <c r="K10" s="17">
        <f t="shared" si="3"/>
        <v>1025218.96</v>
      </c>
      <c r="L10" s="38">
        <f t="shared" si="4"/>
        <v>14645985.199999999</v>
      </c>
      <c r="M10" s="20">
        <f t="shared" si="5"/>
        <v>0</v>
      </c>
    </row>
    <row r="11" spans="1:13" ht="18.75" x14ac:dyDescent="0.3">
      <c r="A11" s="22">
        <v>5</v>
      </c>
      <c r="B11" s="10" t="s">
        <v>19</v>
      </c>
      <c r="C11" s="11">
        <v>370</v>
      </c>
      <c r="D11" s="11">
        <v>165</v>
      </c>
      <c r="E11" s="25">
        <v>1182</v>
      </c>
      <c r="F11" s="12">
        <v>170</v>
      </c>
      <c r="G11" s="13">
        <f t="shared" si="0"/>
        <v>261990</v>
      </c>
      <c r="H11" s="14">
        <v>0.95</v>
      </c>
      <c r="I11" s="15">
        <f t="shared" si="1"/>
        <v>16023308.4</v>
      </c>
      <c r="J11" s="23">
        <f t="shared" si="2"/>
        <v>14901676.810000001</v>
      </c>
      <c r="K11" s="17">
        <f t="shared" si="3"/>
        <v>1121631.5900000001</v>
      </c>
      <c r="L11" s="38">
        <f t="shared" si="4"/>
        <v>16023308.4</v>
      </c>
      <c r="M11" s="20">
        <f t="shared" si="5"/>
        <v>0</v>
      </c>
    </row>
    <row r="12" spans="1:13" ht="18.75" x14ac:dyDescent="0.3">
      <c r="A12" s="22">
        <v>6</v>
      </c>
      <c r="B12" s="10" t="s">
        <v>20</v>
      </c>
      <c r="C12" s="11">
        <v>666</v>
      </c>
      <c r="D12" s="11">
        <v>165</v>
      </c>
      <c r="E12" s="12">
        <v>1979</v>
      </c>
      <c r="F12" s="12">
        <v>170</v>
      </c>
      <c r="G12" s="13">
        <f t="shared" si="0"/>
        <v>446320</v>
      </c>
      <c r="H12" s="14">
        <v>0.95</v>
      </c>
      <c r="I12" s="15">
        <f t="shared" si="1"/>
        <v>27296931.199999999</v>
      </c>
      <c r="J12" s="23">
        <f t="shared" si="2"/>
        <v>25386146.02</v>
      </c>
      <c r="K12" s="17">
        <f t="shared" si="3"/>
        <v>1910785.18</v>
      </c>
      <c r="L12" s="38">
        <f t="shared" si="4"/>
        <v>27296931.199999999</v>
      </c>
      <c r="M12" s="20">
        <f t="shared" si="5"/>
        <v>0</v>
      </c>
    </row>
    <row r="13" spans="1:13" ht="18.75" x14ac:dyDescent="0.3">
      <c r="A13" s="22">
        <v>7</v>
      </c>
      <c r="B13" s="10" t="s">
        <v>21</v>
      </c>
      <c r="C13" s="11">
        <v>451</v>
      </c>
      <c r="D13" s="11">
        <v>165</v>
      </c>
      <c r="E13" s="12">
        <v>1266</v>
      </c>
      <c r="F13" s="12">
        <v>170</v>
      </c>
      <c r="G13" s="13">
        <f t="shared" si="0"/>
        <v>289635</v>
      </c>
      <c r="H13" s="14">
        <v>0.95</v>
      </c>
      <c r="I13" s="15">
        <f t="shared" si="1"/>
        <v>17714076.600000001</v>
      </c>
      <c r="J13" s="23">
        <f t="shared" si="2"/>
        <v>16474091.24</v>
      </c>
      <c r="K13" s="17">
        <f t="shared" si="3"/>
        <v>1239985.3600000001</v>
      </c>
      <c r="L13" s="38">
        <f t="shared" si="4"/>
        <v>17714076.600000001</v>
      </c>
      <c r="M13" s="20">
        <f t="shared" si="5"/>
        <v>0</v>
      </c>
    </row>
    <row r="14" spans="1:13" ht="18.75" x14ac:dyDescent="0.3">
      <c r="A14" s="1">
        <v>8</v>
      </c>
      <c r="B14" s="10" t="s">
        <v>22</v>
      </c>
      <c r="C14" s="11">
        <v>16</v>
      </c>
      <c r="D14" s="11">
        <v>165</v>
      </c>
      <c r="E14" s="12">
        <v>76</v>
      </c>
      <c r="F14" s="12">
        <v>170</v>
      </c>
      <c r="G14" s="13">
        <f t="shared" si="0"/>
        <v>15560</v>
      </c>
      <c r="H14" s="14">
        <v>0.99</v>
      </c>
      <c r="I14" s="15">
        <f t="shared" si="1"/>
        <v>951649.6</v>
      </c>
      <c r="J14" s="23">
        <f t="shared" si="2"/>
        <v>885034.13</v>
      </c>
      <c r="K14" s="17">
        <f t="shared" si="3"/>
        <v>66615.47</v>
      </c>
      <c r="L14" s="38">
        <f t="shared" si="4"/>
        <v>951649.6</v>
      </c>
      <c r="M14" s="20">
        <f t="shared" si="5"/>
        <v>0</v>
      </c>
    </row>
    <row r="15" spans="1:13" ht="18.75" x14ac:dyDescent="0.3">
      <c r="A15" s="22">
        <v>9</v>
      </c>
      <c r="B15" s="10" t="s">
        <v>23</v>
      </c>
      <c r="C15" s="11">
        <v>156</v>
      </c>
      <c r="D15" s="11">
        <v>165</v>
      </c>
      <c r="E15" s="12">
        <v>395</v>
      </c>
      <c r="F15" s="12">
        <v>170</v>
      </c>
      <c r="G15" s="13">
        <f t="shared" si="0"/>
        <v>92890</v>
      </c>
      <c r="H15" s="14">
        <v>0.99</v>
      </c>
      <c r="I15" s="15">
        <f t="shared" si="1"/>
        <v>5681152.4000000004</v>
      </c>
      <c r="J15" s="23">
        <f t="shared" si="2"/>
        <v>5283471.7300000004</v>
      </c>
      <c r="K15" s="17">
        <f t="shared" si="3"/>
        <v>397680.67</v>
      </c>
      <c r="L15" s="38">
        <f t="shared" si="4"/>
        <v>5681152.4000000004</v>
      </c>
      <c r="M15" s="20">
        <f t="shared" si="5"/>
        <v>0</v>
      </c>
    </row>
    <row r="16" spans="1:13" ht="20.25" customHeight="1" x14ac:dyDescent="0.3">
      <c r="A16" s="1">
        <v>10</v>
      </c>
      <c r="B16" s="10" t="s">
        <v>24</v>
      </c>
      <c r="C16" s="11">
        <v>124</v>
      </c>
      <c r="D16" s="11">
        <v>165</v>
      </c>
      <c r="E16" s="12">
        <v>381</v>
      </c>
      <c r="F16" s="12">
        <v>170</v>
      </c>
      <c r="G16" s="13">
        <f t="shared" si="0"/>
        <v>85230</v>
      </c>
      <c r="H16" s="14">
        <v>0.99</v>
      </c>
      <c r="I16" s="15">
        <f t="shared" si="1"/>
        <v>5212666.8</v>
      </c>
      <c r="J16" s="23">
        <f t="shared" si="2"/>
        <v>4847780.12</v>
      </c>
      <c r="K16" s="17">
        <f t="shared" si="3"/>
        <v>364886.68</v>
      </c>
      <c r="L16" s="38">
        <f t="shared" si="4"/>
        <v>5212666.8</v>
      </c>
      <c r="M16" s="20">
        <f t="shared" si="5"/>
        <v>0</v>
      </c>
    </row>
    <row r="17" spans="1:13" ht="18.75" x14ac:dyDescent="0.3">
      <c r="A17" s="1">
        <v>11</v>
      </c>
      <c r="B17" s="10" t="s">
        <v>25</v>
      </c>
      <c r="C17" s="11">
        <v>155</v>
      </c>
      <c r="D17" s="11">
        <v>165</v>
      </c>
      <c r="E17" s="12">
        <v>509</v>
      </c>
      <c r="F17" s="12">
        <v>170</v>
      </c>
      <c r="G17" s="13">
        <f t="shared" si="0"/>
        <v>112105</v>
      </c>
      <c r="H17" s="14">
        <v>0.99</v>
      </c>
      <c r="I17" s="15">
        <f t="shared" si="1"/>
        <v>6856341.7999999998</v>
      </c>
      <c r="J17" s="23">
        <f t="shared" si="2"/>
        <v>6376397.8700000001</v>
      </c>
      <c r="K17" s="17">
        <f t="shared" si="3"/>
        <v>479943.93</v>
      </c>
      <c r="L17" s="38">
        <f t="shared" si="4"/>
        <v>6856341.7999999998</v>
      </c>
      <c r="M17" s="20">
        <f t="shared" si="5"/>
        <v>0</v>
      </c>
    </row>
    <row r="18" spans="1:13" ht="18.75" x14ac:dyDescent="0.3">
      <c r="A18" s="22">
        <v>12</v>
      </c>
      <c r="B18" s="10" t="s">
        <v>26</v>
      </c>
      <c r="C18" s="11">
        <v>403</v>
      </c>
      <c r="D18" s="11">
        <v>165</v>
      </c>
      <c r="E18" s="12">
        <v>1214</v>
      </c>
      <c r="F18" s="12">
        <v>170</v>
      </c>
      <c r="G18" s="13">
        <f t="shared" si="0"/>
        <v>272875</v>
      </c>
      <c r="H18" s="14">
        <v>0.95</v>
      </c>
      <c r="I18" s="15">
        <f t="shared" si="1"/>
        <v>16689035</v>
      </c>
      <c r="J18" s="23">
        <f t="shared" si="2"/>
        <v>15520802.550000001</v>
      </c>
      <c r="K18" s="17">
        <f t="shared" si="3"/>
        <v>1168232.45</v>
      </c>
      <c r="L18" s="38">
        <f t="shared" si="4"/>
        <v>16689035</v>
      </c>
      <c r="M18" s="20">
        <f t="shared" si="5"/>
        <v>0</v>
      </c>
    </row>
    <row r="19" spans="1:13" ht="18.75" x14ac:dyDescent="0.3">
      <c r="A19" s="22">
        <v>13</v>
      </c>
      <c r="B19" s="10" t="s">
        <v>27</v>
      </c>
      <c r="C19" s="11">
        <v>61</v>
      </c>
      <c r="D19" s="11">
        <v>165</v>
      </c>
      <c r="E19" s="12">
        <v>167</v>
      </c>
      <c r="F19" s="12">
        <v>170</v>
      </c>
      <c r="G19" s="13">
        <f t="shared" si="0"/>
        <v>38455</v>
      </c>
      <c r="H19" s="14">
        <v>0.99</v>
      </c>
      <c r="I19" s="15">
        <f t="shared" si="1"/>
        <v>2351907.7999999998</v>
      </c>
      <c r="J19" s="23">
        <f t="shared" si="2"/>
        <v>2187274.25</v>
      </c>
      <c r="K19" s="17">
        <f t="shared" si="3"/>
        <v>164633.54999999999</v>
      </c>
      <c r="L19" s="38">
        <f t="shared" si="4"/>
        <v>2351907.7999999998</v>
      </c>
      <c r="M19" s="20">
        <f t="shared" si="5"/>
        <v>0</v>
      </c>
    </row>
    <row r="20" spans="1:13" ht="18.75" x14ac:dyDescent="0.3">
      <c r="A20" s="1">
        <v>14</v>
      </c>
      <c r="B20" s="10" t="s">
        <v>28</v>
      </c>
      <c r="C20" s="11">
        <v>143</v>
      </c>
      <c r="D20" s="11">
        <v>165</v>
      </c>
      <c r="E20" s="12">
        <v>469</v>
      </c>
      <c r="F20" s="12">
        <v>170</v>
      </c>
      <c r="G20" s="13">
        <f t="shared" si="0"/>
        <v>103325</v>
      </c>
      <c r="H20" s="14">
        <v>0.95</v>
      </c>
      <c r="I20" s="15">
        <f t="shared" si="1"/>
        <v>6319357</v>
      </c>
      <c r="J20" s="23">
        <f t="shared" si="2"/>
        <v>5877002.0099999998</v>
      </c>
      <c r="K20" s="17">
        <f t="shared" si="3"/>
        <v>442354.99</v>
      </c>
      <c r="L20" s="38">
        <f t="shared" si="4"/>
        <v>6319357</v>
      </c>
      <c r="M20" s="20">
        <f t="shared" si="5"/>
        <v>0</v>
      </c>
    </row>
    <row r="21" spans="1:13" ht="18.75" x14ac:dyDescent="0.3">
      <c r="A21" s="22">
        <v>15</v>
      </c>
      <c r="B21" s="10" t="s">
        <v>29</v>
      </c>
      <c r="C21" s="11">
        <v>145</v>
      </c>
      <c r="D21" s="11">
        <v>165</v>
      </c>
      <c r="E21" s="12">
        <v>438</v>
      </c>
      <c r="F21" s="12">
        <v>170</v>
      </c>
      <c r="G21" s="13">
        <f t="shared" si="0"/>
        <v>98385</v>
      </c>
      <c r="H21" s="14">
        <v>0.99</v>
      </c>
      <c r="I21" s="15">
        <f t="shared" si="1"/>
        <v>6017226.5999999996</v>
      </c>
      <c r="J21" s="23">
        <f t="shared" si="2"/>
        <v>5596020.7400000002</v>
      </c>
      <c r="K21" s="17">
        <f t="shared" si="3"/>
        <v>421205.86</v>
      </c>
      <c r="L21" s="38">
        <f t="shared" si="4"/>
        <v>6017226.6000000006</v>
      </c>
      <c r="M21" s="20">
        <f t="shared" si="5"/>
        <v>0</v>
      </c>
    </row>
    <row r="22" spans="1:13" ht="18.75" x14ac:dyDescent="0.3">
      <c r="A22" s="22">
        <v>16</v>
      </c>
      <c r="B22" s="10" t="s">
        <v>30</v>
      </c>
      <c r="C22" s="11">
        <v>199</v>
      </c>
      <c r="D22" s="11">
        <v>165</v>
      </c>
      <c r="E22" s="12">
        <v>521</v>
      </c>
      <c r="F22" s="12">
        <v>170</v>
      </c>
      <c r="G22" s="13">
        <f t="shared" si="0"/>
        <v>121405</v>
      </c>
      <c r="H22" s="14">
        <v>0.95</v>
      </c>
      <c r="I22" s="15">
        <f t="shared" si="1"/>
        <v>7425129.7999999998</v>
      </c>
      <c r="J22" s="23">
        <f t="shared" si="2"/>
        <v>6905370.71</v>
      </c>
      <c r="K22" s="17">
        <f t="shared" si="3"/>
        <v>519759.09</v>
      </c>
      <c r="L22" s="38">
        <f t="shared" si="4"/>
        <v>7425129.7999999998</v>
      </c>
      <c r="M22" s="20">
        <f t="shared" si="5"/>
        <v>0</v>
      </c>
    </row>
    <row r="23" spans="1:13" ht="18.75" x14ac:dyDescent="0.3">
      <c r="A23" s="1">
        <v>17</v>
      </c>
      <c r="B23" s="10" t="s">
        <v>31</v>
      </c>
      <c r="C23" s="11">
        <v>30</v>
      </c>
      <c r="D23" s="11">
        <v>165</v>
      </c>
      <c r="E23" s="12">
        <v>108</v>
      </c>
      <c r="F23" s="12">
        <v>170</v>
      </c>
      <c r="G23" s="13">
        <f t="shared" si="0"/>
        <v>23310</v>
      </c>
      <c r="H23" s="14">
        <v>0.99</v>
      </c>
      <c r="I23" s="15">
        <f t="shared" si="1"/>
        <v>1425639.6</v>
      </c>
      <c r="J23" s="23">
        <f t="shared" si="2"/>
        <v>1325844.83</v>
      </c>
      <c r="K23" s="17">
        <f t="shared" si="3"/>
        <v>99794.77</v>
      </c>
      <c r="L23" s="38">
        <f t="shared" si="4"/>
        <v>1425639.6</v>
      </c>
      <c r="M23" s="20">
        <f t="shared" si="5"/>
        <v>0</v>
      </c>
    </row>
    <row r="24" spans="1:13" ht="18.75" x14ac:dyDescent="0.3">
      <c r="A24" s="22">
        <v>18</v>
      </c>
      <c r="B24" s="10" t="s">
        <v>32</v>
      </c>
      <c r="C24" s="11">
        <v>77</v>
      </c>
      <c r="D24" s="11">
        <v>165</v>
      </c>
      <c r="E24" s="12">
        <v>237</v>
      </c>
      <c r="F24" s="12">
        <v>170</v>
      </c>
      <c r="G24" s="13">
        <f t="shared" si="0"/>
        <v>52995</v>
      </c>
      <c r="H24" s="14">
        <v>0.99</v>
      </c>
      <c r="I24" s="15">
        <f t="shared" si="1"/>
        <v>3241174.2</v>
      </c>
      <c r="J24" s="23">
        <f t="shared" si="2"/>
        <v>3014292.01</v>
      </c>
      <c r="K24" s="17">
        <f t="shared" si="3"/>
        <v>226882.19</v>
      </c>
      <c r="L24" s="38">
        <f t="shared" si="4"/>
        <v>3241174.1999999997</v>
      </c>
      <c r="M24" s="20">
        <f t="shared" si="5"/>
        <v>0</v>
      </c>
    </row>
    <row r="25" spans="1:13" ht="18.75" x14ac:dyDescent="0.3">
      <c r="A25" s="22">
        <v>19</v>
      </c>
      <c r="B25" s="10" t="s">
        <v>33</v>
      </c>
      <c r="C25" s="11">
        <v>42</v>
      </c>
      <c r="D25" s="11">
        <v>165</v>
      </c>
      <c r="E25" s="25">
        <v>89</v>
      </c>
      <c r="F25" s="12">
        <v>170</v>
      </c>
      <c r="G25" s="13">
        <f t="shared" si="0"/>
        <v>22060</v>
      </c>
      <c r="H25" s="14">
        <v>0.99</v>
      </c>
      <c r="I25" s="15">
        <f t="shared" si="1"/>
        <v>1349189.6</v>
      </c>
      <c r="J25" s="23">
        <f t="shared" si="2"/>
        <v>1254746.33</v>
      </c>
      <c r="K25" s="17">
        <f t="shared" si="3"/>
        <v>94443.27</v>
      </c>
      <c r="L25" s="38">
        <f t="shared" si="4"/>
        <v>1349189.6</v>
      </c>
      <c r="M25" s="20">
        <f t="shared" si="5"/>
        <v>0</v>
      </c>
    </row>
    <row r="26" spans="1:13" ht="18.75" x14ac:dyDescent="0.3">
      <c r="A26" s="22">
        <v>20</v>
      </c>
      <c r="B26" s="10" t="s">
        <v>34</v>
      </c>
      <c r="C26" s="11">
        <v>250</v>
      </c>
      <c r="D26" s="11">
        <v>165</v>
      </c>
      <c r="E26" s="12">
        <v>675</v>
      </c>
      <c r="F26" s="12">
        <v>170</v>
      </c>
      <c r="G26" s="13">
        <f t="shared" si="0"/>
        <v>156000</v>
      </c>
      <c r="H26" s="14">
        <v>0.95</v>
      </c>
      <c r="I26" s="15">
        <f t="shared" si="1"/>
        <v>9540960</v>
      </c>
      <c r="J26" s="23">
        <f t="shared" si="2"/>
        <v>8873092.8000000007</v>
      </c>
      <c r="K26" s="17">
        <f t="shared" si="3"/>
        <v>667867.19999999995</v>
      </c>
      <c r="L26" s="38">
        <f t="shared" si="4"/>
        <v>9540960</v>
      </c>
      <c r="M26" s="20">
        <f t="shared" si="5"/>
        <v>0</v>
      </c>
    </row>
    <row r="27" spans="1:13" ht="18.75" x14ac:dyDescent="0.3">
      <c r="A27" s="1">
        <v>21</v>
      </c>
      <c r="B27" s="10" t="s">
        <v>35</v>
      </c>
      <c r="C27" s="11">
        <v>84</v>
      </c>
      <c r="D27" s="11">
        <v>165</v>
      </c>
      <c r="E27" s="25">
        <v>269</v>
      </c>
      <c r="F27" s="12">
        <v>170</v>
      </c>
      <c r="G27" s="13">
        <f t="shared" si="0"/>
        <v>59590</v>
      </c>
      <c r="H27" s="14">
        <v>0.99</v>
      </c>
      <c r="I27" s="15">
        <f t="shared" si="1"/>
        <v>3644524.4</v>
      </c>
      <c r="J27" s="23">
        <f t="shared" si="2"/>
        <v>3389407.69</v>
      </c>
      <c r="K27" s="17">
        <f t="shared" si="3"/>
        <v>255116.71</v>
      </c>
      <c r="L27" s="38">
        <f t="shared" si="4"/>
        <v>3644524.4</v>
      </c>
      <c r="M27" s="20">
        <f t="shared" si="5"/>
        <v>0</v>
      </c>
    </row>
    <row r="28" spans="1:13" ht="18.75" x14ac:dyDescent="0.3">
      <c r="A28" s="1">
        <v>22</v>
      </c>
      <c r="B28" s="10" t="s">
        <v>36</v>
      </c>
      <c r="C28" s="11">
        <v>359</v>
      </c>
      <c r="D28" s="11">
        <v>165</v>
      </c>
      <c r="E28" s="12">
        <v>1019</v>
      </c>
      <c r="F28" s="12">
        <v>170</v>
      </c>
      <c r="G28" s="13">
        <f t="shared" si="0"/>
        <v>232465</v>
      </c>
      <c r="H28" s="14">
        <v>0.95</v>
      </c>
      <c r="I28" s="15">
        <f t="shared" si="1"/>
        <v>14217559.4</v>
      </c>
      <c r="J28" s="23">
        <f t="shared" si="2"/>
        <v>13222330.24</v>
      </c>
      <c r="K28" s="17">
        <f t="shared" si="3"/>
        <v>995229.16</v>
      </c>
      <c r="L28" s="38">
        <f t="shared" si="4"/>
        <v>14217559.4</v>
      </c>
      <c r="M28" s="20">
        <f t="shared" si="5"/>
        <v>0</v>
      </c>
    </row>
    <row r="29" spans="1:13" ht="18.75" x14ac:dyDescent="0.3">
      <c r="A29" s="1">
        <v>23</v>
      </c>
      <c r="B29" s="10" t="s">
        <v>37</v>
      </c>
      <c r="C29" s="11">
        <v>100</v>
      </c>
      <c r="D29" s="11">
        <v>165</v>
      </c>
      <c r="E29" s="12">
        <v>285</v>
      </c>
      <c r="F29" s="12">
        <v>170</v>
      </c>
      <c r="G29" s="13">
        <f t="shared" si="0"/>
        <v>64950</v>
      </c>
      <c r="H29" s="14">
        <v>0.95</v>
      </c>
      <c r="I29" s="15">
        <f t="shared" si="1"/>
        <v>3972342</v>
      </c>
      <c r="J29" s="23">
        <f t="shared" si="2"/>
        <v>3694278.06</v>
      </c>
      <c r="K29" s="17">
        <f t="shared" si="3"/>
        <v>278063.94</v>
      </c>
      <c r="L29" s="38">
        <f t="shared" si="4"/>
        <v>3972342</v>
      </c>
      <c r="M29" s="20">
        <f t="shared" si="5"/>
        <v>0</v>
      </c>
    </row>
    <row r="30" spans="1:13" ht="18.75" x14ac:dyDescent="0.3">
      <c r="A30" s="1">
        <v>24</v>
      </c>
      <c r="B30" s="10" t="s">
        <v>38</v>
      </c>
      <c r="C30" s="11">
        <v>96</v>
      </c>
      <c r="D30" s="11">
        <v>165</v>
      </c>
      <c r="E30" s="12">
        <v>275</v>
      </c>
      <c r="F30" s="12">
        <v>170</v>
      </c>
      <c r="G30" s="13">
        <f t="shared" si="0"/>
        <v>62590</v>
      </c>
      <c r="H30" s="14">
        <v>0.99</v>
      </c>
      <c r="I30" s="15">
        <f t="shared" si="1"/>
        <v>3828004.4</v>
      </c>
      <c r="J30" s="23">
        <f t="shared" si="2"/>
        <v>3560044.09</v>
      </c>
      <c r="K30" s="17">
        <f t="shared" si="3"/>
        <v>267960.31</v>
      </c>
      <c r="L30" s="38">
        <f t="shared" si="4"/>
        <v>3828004.4</v>
      </c>
      <c r="M30" s="20">
        <f t="shared" si="5"/>
        <v>0</v>
      </c>
    </row>
    <row r="31" spans="1:13" ht="18.75" x14ac:dyDescent="0.3">
      <c r="A31" s="22">
        <v>25</v>
      </c>
      <c r="B31" s="10" t="s">
        <v>39</v>
      </c>
      <c r="C31" s="11">
        <v>132</v>
      </c>
      <c r="D31" s="11">
        <v>165</v>
      </c>
      <c r="E31" s="12">
        <v>430</v>
      </c>
      <c r="F31" s="12">
        <v>170</v>
      </c>
      <c r="G31" s="13">
        <f t="shared" si="0"/>
        <v>94880</v>
      </c>
      <c r="H31" s="14">
        <v>0.99</v>
      </c>
      <c r="I31" s="15">
        <f t="shared" si="1"/>
        <v>5802860.7999999998</v>
      </c>
      <c r="J31" s="23">
        <f t="shared" si="2"/>
        <v>5396660.54</v>
      </c>
      <c r="K31" s="17">
        <f t="shared" si="3"/>
        <v>406200.26</v>
      </c>
      <c r="L31" s="38">
        <f t="shared" si="4"/>
        <v>5802860.7999999998</v>
      </c>
      <c r="M31" s="20">
        <f t="shared" si="5"/>
        <v>0</v>
      </c>
    </row>
    <row r="32" spans="1:13" ht="18.75" x14ac:dyDescent="0.3">
      <c r="A32" s="22">
        <v>26</v>
      </c>
      <c r="B32" s="10" t="s">
        <v>40</v>
      </c>
      <c r="C32" s="11">
        <v>192</v>
      </c>
      <c r="D32" s="11">
        <v>165</v>
      </c>
      <c r="E32" s="25">
        <v>564</v>
      </c>
      <c r="F32" s="12">
        <v>170</v>
      </c>
      <c r="G32" s="13">
        <f t="shared" si="0"/>
        <v>127560</v>
      </c>
      <c r="H32" s="14">
        <v>0.99</v>
      </c>
      <c r="I32" s="15">
        <f t="shared" si="1"/>
        <v>7801569.5999999996</v>
      </c>
      <c r="J32" s="23">
        <f t="shared" si="2"/>
        <v>7255459.7300000004</v>
      </c>
      <c r="K32" s="17">
        <f t="shared" si="3"/>
        <v>546109.87</v>
      </c>
      <c r="L32" s="38">
        <f t="shared" si="4"/>
        <v>7801569.6000000006</v>
      </c>
      <c r="M32" s="20">
        <f t="shared" si="5"/>
        <v>0</v>
      </c>
    </row>
    <row r="33" spans="1:13" ht="18.75" x14ac:dyDescent="0.3">
      <c r="A33" s="26">
        <v>27</v>
      </c>
      <c r="B33" s="10" t="s">
        <v>41</v>
      </c>
      <c r="C33" s="11">
        <v>102</v>
      </c>
      <c r="D33" s="11">
        <v>165</v>
      </c>
      <c r="E33" s="25">
        <v>316</v>
      </c>
      <c r="F33" s="12">
        <v>170</v>
      </c>
      <c r="G33" s="13">
        <f t="shared" si="0"/>
        <v>70550</v>
      </c>
      <c r="H33" s="14">
        <v>0.99</v>
      </c>
      <c r="I33" s="15">
        <f t="shared" si="1"/>
        <v>4314838</v>
      </c>
      <c r="J33" s="23">
        <f t="shared" si="2"/>
        <v>4012799.34</v>
      </c>
      <c r="K33" s="17">
        <f t="shared" si="3"/>
        <v>302038.65999999997</v>
      </c>
      <c r="L33" s="38">
        <f t="shared" si="4"/>
        <v>4314838</v>
      </c>
      <c r="M33" s="20">
        <f t="shared" si="5"/>
        <v>0</v>
      </c>
    </row>
    <row r="34" spans="1:13" ht="18.75" x14ac:dyDescent="0.3">
      <c r="B34" s="27" t="s">
        <v>42</v>
      </c>
      <c r="C34" s="28">
        <f>SUM(C7:C33)</f>
        <v>10800</v>
      </c>
      <c r="D34" s="27"/>
      <c r="E34" s="29">
        <f>SUM(E7:E33)</f>
        <v>31294</v>
      </c>
      <c r="F34" s="30"/>
      <c r="G34" s="31">
        <f>SUM(G7:G33)</f>
        <v>7101980</v>
      </c>
      <c r="H34" s="32"/>
      <c r="I34" s="33">
        <f t="shared" ref="I34:L34" si="6">SUM(I7:I33)</f>
        <v>434357096.80000007</v>
      </c>
      <c r="J34" s="33">
        <f t="shared" si="6"/>
        <v>403952100.01999998</v>
      </c>
      <c r="K34" s="33">
        <f t="shared" si="6"/>
        <v>30404996.780000001</v>
      </c>
      <c r="L34" s="33">
        <f t="shared" si="6"/>
        <v>434357096.80000007</v>
      </c>
    </row>
    <row r="35" spans="1:13" hidden="1" x14ac:dyDescent="0.2"/>
    <row r="36" spans="1:13" s="39" customFormat="1" ht="18.75" hidden="1" x14ac:dyDescent="0.3">
      <c r="H36" s="42"/>
    </row>
    <row r="37" spans="1:13" s="40" customFormat="1" ht="18.75" hidden="1" x14ac:dyDescent="0.3">
      <c r="B37" s="40" t="s">
        <v>50</v>
      </c>
      <c r="H37" s="41"/>
      <c r="J37" s="40">
        <v>432878000</v>
      </c>
      <c r="K37" s="40">
        <f>ROUND(J37*100/93-J37,2)</f>
        <v>32582215.050000001</v>
      </c>
    </row>
    <row r="38" spans="1:13" s="39" customFormat="1" ht="18.75" hidden="1" x14ac:dyDescent="0.3">
      <c r="B38" s="39" t="s">
        <v>51</v>
      </c>
      <c r="H38" s="42"/>
      <c r="J38" s="43">
        <f>J37-J34</f>
        <v>28925899.980000019</v>
      </c>
      <c r="K38" s="43">
        <f>K37-K34</f>
        <v>2177218.2699999996</v>
      </c>
    </row>
    <row r="39" spans="1:13" hidden="1" x14ac:dyDescent="0.2"/>
    <row r="40" spans="1:13" hidden="1" x14ac:dyDescent="0.2"/>
    <row r="45" spans="1:13" s="44" customFormat="1" ht="18.75" x14ac:dyDescent="0.3">
      <c r="B45" s="45" t="s">
        <v>56</v>
      </c>
      <c r="C45" s="39"/>
      <c r="D45" s="39"/>
      <c r="F45" s="46" t="s">
        <v>58</v>
      </c>
      <c r="H45" s="47"/>
    </row>
    <row r="46" spans="1:13" s="44" customFormat="1" ht="18.75" x14ac:dyDescent="0.3">
      <c r="B46" s="45" t="s">
        <v>57</v>
      </c>
      <c r="C46" s="39"/>
      <c r="D46" s="39"/>
      <c r="H46" s="47"/>
    </row>
  </sheetData>
  <mergeCells count="12">
    <mergeCell ref="B1:L1"/>
    <mergeCell ref="L2:L5"/>
    <mergeCell ref="J2:J5"/>
    <mergeCell ref="K2:K5"/>
    <mergeCell ref="B2:B5"/>
    <mergeCell ref="C2:C5"/>
    <mergeCell ref="D2:D5"/>
    <mergeCell ref="E2:E5"/>
    <mergeCell ref="F2:F5"/>
    <mergeCell ref="G2:G5"/>
    <mergeCell ref="H2:H5"/>
    <mergeCell ref="I2:I5"/>
  </mergeCells>
  <printOptions horizontalCentered="1"/>
  <pageMargins left="0.59055118110236227" right="0.39370078740157483" top="0.78740157480314965" bottom="0.47244094488188981" header="0.23622047244094491" footer="0.35433070866141736"/>
  <pageSetup paperSize="9" scale="5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6"/>
  <sheetViews>
    <sheetView view="pageBreakPreview" zoomScale="70" zoomScaleNormal="73" zoomScaleSheetLayoutView="70" workbookViewId="0">
      <pane xSplit="2" ySplit="5" topLeftCell="C6" activePane="bottomRight" state="frozenSplit"/>
      <selection pane="topRight"/>
      <selection pane="bottomLeft" activeCell="A6" sqref="A6"/>
      <selection pane="bottomRight" activeCell="C6" sqref="C6"/>
    </sheetView>
  </sheetViews>
  <sheetFormatPr defaultRowHeight="12.75" x14ac:dyDescent="0.2"/>
  <cols>
    <col min="1" max="1" width="4.5703125" style="1" hidden="1" customWidth="1"/>
    <col min="2" max="2" width="56.140625" style="34" customWidth="1"/>
    <col min="3" max="3" width="22.7109375" style="34" customWidth="1"/>
    <col min="4" max="4" width="20.85546875" style="34" customWidth="1"/>
    <col min="5" max="5" width="24.28515625" style="1" customWidth="1"/>
    <col min="6" max="6" width="19.7109375" style="1" customWidth="1"/>
    <col min="7" max="7" width="28.140625" style="1" customWidth="1"/>
    <col min="8" max="8" width="12.5703125" style="22" hidden="1" customWidth="1"/>
    <col min="9" max="9" width="26.28515625" style="1" customWidth="1"/>
    <col min="10" max="10" width="24.7109375" style="1" customWidth="1"/>
    <col min="11" max="11" width="24.140625" style="1" customWidth="1"/>
    <col min="12" max="12" width="23.42578125" style="1" customWidth="1"/>
    <col min="13" max="15" width="0" style="1" hidden="1" customWidth="1"/>
    <col min="16" max="16384" width="9.140625" style="1"/>
  </cols>
  <sheetData>
    <row r="1" spans="1:13" ht="59.25" customHeight="1" x14ac:dyDescent="0.2">
      <c r="B1" s="48" t="s">
        <v>54</v>
      </c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3" ht="13.5" customHeight="1" x14ac:dyDescent="0.2">
      <c r="B2" s="53" t="s">
        <v>0</v>
      </c>
      <c r="C2" s="50" t="s">
        <v>59</v>
      </c>
      <c r="D2" s="50" t="s">
        <v>43</v>
      </c>
      <c r="E2" s="50" t="s">
        <v>2</v>
      </c>
      <c r="F2" s="50" t="s">
        <v>44</v>
      </c>
      <c r="G2" s="50" t="s">
        <v>3</v>
      </c>
      <c r="H2" s="56" t="s">
        <v>4</v>
      </c>
      <c r="I2" s="50" t="s">
        <v>5</v>
      </c>
      <c r="J2" s="50" t="s">
        <v>6</v>
      </c>
      <c r="K2" s="49" t="s">
        <v>7</v>
      </c>
      <c r="L2" s="49" t="s">
        <v>9</v>
      </c>
    </row>
    <row r="3" spans="1:13" ht="12.75" customHeight="1" x14ac:dyDescent="0.2">
      <c r="B3" s="54"/>
      <c r="C3" s="51"/>
      <c r="D3" s="51"/>
      <c r="E3" s="51"/>
      <c r="F3" s="51"/>
      <c r="G3" s="51"/>
      <c r="H3" s="57"/>
      <c r="I3" s="51"/>
      <c r="J3" s="51"/>
      <c r="K3" s="49"/>
      <c r="L3" s="49"/>
    </row>
    <row r="4" spans="1:13" ht="9" customHeight="1" x14ac:dyDescent="0.2">
      <c r="B4" s="54"/>
      <c r="C4" s="51"/>
      <c r="D4" s="51"/>
      <c r="E4" s="51"/>
      <c r="F4" s="51"/>
      <c r="G4" s="51"/>
      <c r="H4" s="57"/>
      <c r="I4" s="51"/>
      <c r="J4" s="51"/>
      <c r="K4" s="49"/>
      <c r="L4" s="49"/>
    </row>
    <row r="5" spans="1:13" ht="93.75" customHeight="1" x14ac:dyDescent="0.2">
      <c r="B5" s="55"/>
      <c r="C5" s="52"/>
      <c r="D5" s="52"/>
      <c r="E5" s="52"/>
      <c r="F5" s="52"/>
      <c r="G5" s="52"/>
      <c r="H5" s="58"/>
      <c r="I5" s="52"/>
      <c r="J5" s="52"/>
      <c r="K5" s="49"/>
      <c r="L5" s="49"/>
    </row>
    <row r="6" spans="1:13" ht="39" customHeight="1" x14ac:dyDescent="0.2">
      <c r="B6" s="3">
        <v>1</v>
      </c>
      <c r="C6" s="3">
        <v>2</v>
      </c>
      <c r="D6" s="3">
        <v>3</v>
      </c>
      <c r="E6" s="4">
        <v>4</v>
      </c>
      <c r="F6" s="4">
        <v>5</v>
      </c>
      <c r="G6" s="4" t="s">
        <v>10</v>
      </c>
      <c r="H6" s="5">
        <v>7</v>
      </c>
      <c r="I6" s="6" t="s">
        <v>47</v>
      </c>
      <c r="J6" s="6" t="s">
        <v>11</v>
      </c>
      <c r="K6" s="6" t="s">
        <v>48</v>
      </c>
      <c r="L6" s="6" t="s">
        <v>49</v>
      </c>
    </row>
    <row r="7" spans="1:13" ht="18.75" x14ac:dyDescent="0.3">
      <c r="A7" s="1">
        <v>1</v>
      </c>
      <c r="B7" s="10" t="s">
        <v>15</v>
      </c>
      <c r="C7" s="11">
        <v>415</v>
      </c>
      <c r="D7" s="11">
        <v>165</v>
      </c>
      <c r="E7" s="12">
        <v>1150</v>
      </c>
      <c r="F7" s="12">
        <v>170</v>
      </c>
      <c r="G7" s="13">
        <f>C7*D7+E7*F7</f>
        <v>263975</v>
      </c>
      <c r="H7" s="14">
        <v>0.95</v>
      </c>
      <c r="I7" s="15">
        <f>ROUND(G7*62.99,2)</f>
        <v>16627785.25</v>
      </c>
      <c r="J7" s="16">
        <f>ROUND(I7*0.93,2)</f>
        <v>15463840.279999999</v>
      </c>
      <c r="K7" s="17">
        <f>ROUND(I7*0.07,2)</f>
        <v>1163944.97</v>
      </c>
      <c r="L7" s="38">
        <f>J7+K7</f>
        <v>16627785.25</v>
      </c>
      <c r="M7" s="20">
        <f>I7-L7</f>
        <v>0</v>
      </c>
    </row>
    <row r="8" spans="1:13" ht="18.75" x14ac:dyDescent="0.3">
      <c r="A8" s="22">
        <v>2</v>
      </c>
      <c r="B8" s="10" t="s">
        <v>16</v>
      </c>
      <c r="C8" s="11">
        <v>4723</v>
      </c>
      <c r="D8" s="11">
        <v>165</v>
      </c>
      <c r="E8" s="12">
        <v>13626</v>
      </c>
      <c r="F8" s="12">
        <v>170</v>
      </c>
      <c r="G8" s="13">
        <f t="shared" ref="G8:G33" si="0">C8*D8+E8*F8</f>
        <v>3095715</v>
      </c>
      <c r="H8" s="14">
        <v>0.95</v>
      </c>
      <c r="I8" s="15">
        <f t="shared" ref="I8:I33" si="1">ROUND(G8*62.99,2)</f>
        <v>194999087.84999999</v>
      </c>
      <c r="J8" s="23">
        <f t="shared" ref="J8:J33" si="2">ROUND(I8*0.93,2)</f>
        <v>181349151.69999999</v>
      </c>
      <c r="K8" s="17">
        <f t="shared" ref="K8:K32" si="3">ROUND(I8*0.07,2)</f>
        <v>13649936.15</v>
      </c>
      <c r="L8" s="38">
        <f t="shared" ref="L8:L33" si="4">J8+K8</f>
        <v>194999087.84999999</v>
      </c>
      <c r="M8" s="20">
        <f t="shared" ref="M8:M33" si="5">I8-L8</f>
        <v>0</v>
      </c>
    </row>
    <row r="9" spans="1:13" ht="18.75" x14ac:dyDescent="0.3">
      <c r="A9" s="22">
        <v>3</v>
      </c>
      <c r="B9" s="10" t="s">
        <v>17</v>
      </c>
      <c r="C9" s="11">
        <v>923</v>
      </c>
      <c r="D9" s="11">
        <v>165</v>
      </c>
      <c r="E9" s="12">
        <v>2620</v>
      </c>
      <c r="F9" s="12">
        <v>170</v>
      </c>
      <c r="G9" s="13">
        <f t="shared" si="0"/>
        <v>597695</v>
      </c>
      <c r="H9" s="14">
        <v>0.95</v>
      </c>
      <c r="I9" s="15">
        <f t="shared" si="1"/>
        <v>37648808.049999997</v>
      </c>
      <c r="J9" s="23">
        <f t="shared" si="2"/>
        <v>35013391.490000002</v>
      </c>
      <c r="K9" s="17">
        <f t="shared" si="3"/>
        <v>2635416.56</v>
      </c>
      <c r="L9" s="38">
        <f t="shared" si="4"/>
        <v>37648808.050000004</v>
      </c>
      <c r="M9" s="20">
        <f t="shared" si="5"/>
        <v>0</v>
      </c>
    </row>
    <row r="10" spans="1:13" ht="18.75" x14ac:dyDescent="0.3">
      <c r="A10" s="22">
        <v>4</v>
      </c>
      <c r="B10" s="10" t="s">
        <v>18</v>
      </c>
      <c r="C10" s="11">
        <v>386</v>
      </c>
      <c r="D10" s="11">
        <v>165</v>
      </c>
      <c r="E10" s="12">
        <v>1034</v>
      </c>
      <c r="F10" s="12">
        <v>170</v>
      </c>
      <c r="G10" s="13">
        <f t="shared" si="0"/>
        <v>239470</v>
      </c>
      <c r="H10" s="14">
        <v>0.95</v>
      </c>
      <c r="I10" s="15">
        <f t="shared" si="1"/>
        <v>15084215.300000001</v>
      </c>
      <c r="J10" s="23">
        <f t="shared" si="2"/>
        <v>14028320.23</v>
      </c>
      <c r="K10" s="17">
        <f t="shared" si="3"/>
        <v>1055895.07</v>
      </c>
      <c r="L10" s="38">
        <f t="shared" si="4"/>
        <v>15084215.300000001</v>
      </c>
      <c r="M10" s="20">
        <f t="shared" si="5"/>
        <v>0</v>
      </c>
    </row>
    <row r="11" spans="1:13" ht="18.75" x14ac:dyDescent="0.3">
      <c r="A11" s="22">
        <v>5</v>
      </c>
      <c r="B11" s="10" t="s">
        <v>19</v>
      </c>
      <c r="C11" s="11">
        <v>370</v>
      </c>
      <c r="D11" s="11">
        <v>165</v>
      </c>
      <c r="E11" s="25">
        <v>1182</v>
      </c>
      <c r="F11" s="12">
        <v>170</v>
      </c>
      <c r="G11" s="13">
        <f t="shared" si="0"/>
        <v>261990</v>
      </c>
      <c r="H11" s="14">
        <v>0.95</v>
      </c>
      <c r="I11" s="15">
        <f t="shared" si="1"/>
        <v>16502750.1</v>
      </c>
      <c r="J11" s="23">
        <f t="shared" si="2"/>
        <v>15347557.59</v>
      </c>
      <c r="K11" s="17">
        <f t="shared" si="3"/>
        <v>1155192.51</v>
      </c>
      <c r="L11" s="38">
        <f t="shared" si="4"/>
        <v>16502750.1</v>
      </c>
      <c r="M11" s="20">
        <f t="shared" si="5"/>
        <v>0</v>
      </c>
    </row>
    <row r="12" spans="1:13" ht="18.75" x14ac:dyDescent="0.3">
      <c r="A12" s="22">
        <v>6</v>
      </c>
      <c r="B12" s="10" t="s">
        <v>20</v>
      </c>
      <c r="C12" s="11">
        <v>666</v>
      </c>
      <c r="D12" s="11">
        <v>165</v>
      </c>
      <c r="E12" s="12">
        <v>1979</v>
      </c>
      <c r="F12" s="12">
        <v>170</v>
      </c>
      <c r="G12" s="13">
        <f t="shared" si="0"/>
        <v>446320</v>
      </c>
      <c r="H12" s="14">
        <v>0.95</v>
      </c>
      <c r="I12" s="15">
        <f t="shared" si="1"/>
        <v>28113696.800000001</v>
      </c>
      <c r="J12" s="23">
        <f t="shared" si="2"/>
        <v>26145738.02</v>
      </c>
      <c r="K12" s="17">
        <f t="shared" si="3"/>
        <v>1967958.78</v>
      </c>
      <c r="L12" s="38">
        <f t="shared" si="4"/>
        <v>28113696.800000001</v>
      </c>
      <c r="M12" s="20">
        <f t="shared" si="5"/>
        <v>0</v>
      </c>
    </row>
    <row r="13" spans="1:13" ht="18.75" x14ac:dyDescent="0.3">
      <c r="A13" s="22">
        <v>7</v>
      </c>
      <c r="B13" s="10" t="s">
        <v>21</v>
      </c>
      <c r="C13" s="11">
        <v>451</v>
      </c>
      <c r="D13" s="11">
        <v>165</v>
      </c>
      <c r="E13" s="12">
        <v>1266</v>
      </c>
      <c r="F13" s="12">
        <v>170</v>
      </c>
      <c r="G13" s="13">
        <f t="shared" si="0"/>
        <v>289635</v>
      </c>
      <c r="H13" s="14">
        <v>0.95</v>
      </c>
      <c r="I13" s="15">
        <f t="shared" si="1"/>
        <v>18244108.649999999</v>
      </c>
      <c r="J13" s="23">
        <f t="shared" si="2"/>
        <v>16967021.039999999</v>
      </c>
      <c r="K13" s="17">
        <f t="shared" si="3"/>
        <v>1277087.6100000001</v>
      </c>
      <c r="L13" s="38">
        <f t="shared" si="4"/>
        <v>18244108.649999999</v>
      </c>
      <c r="M13" s="20">
        <f t="shared" si="5"/>
        <v>0</v>
      </c>
    </row>
    <row r="14" spans="1:13" ht="18.75" x14ac:dyDescent="0.3">
      <c r="A14" s="1">
        <v>8</v>
      </c>
      <c r="B14" s="10" t="s">
        <v>22</v>
      </c>
      <c r="C14" s="11">
        <v>16</v>
      </c>
      <c r="D14" s="11">
        <v>165</v>
      </c>
      <c r="E14" s="12">
        <v>76</v>
      </c>
      <c r="F14" s="12">
        <v>170</v>
      </c>
      <c r="G14" s="13">
        <f t="shared" si="0"/>
        <v>15560</v>
      </c>
      <c r="H14" s="14">
        <v>0.99</v>
      </c>
      <c r="I14" s="15">
        <f t="shared" si="1"/>
        <v>980124.4</v>
      </c>
      <c r="J14" s="23">
        <f t="shared" si="2"/>
        <v>911515.69</v>
      </c>
      <c r="K14" s="17">
        <f t="shared" si="3"/>
        <v>68608.710000000006</v>
      </c>
      <c r="L14" s="38">
        <f t="shared" si="4"/>
        <v>980124.39999999991</v>
      </c>
      <c r="M14" s="20">
        <f t="shared" si="5"/>
        <v>0</v>
      </c>
    </row>
    <row r="15" spans="1:13" ht="18.75" x14ac:dyDescent="0.3">
      <c r="A15" s="22">
        <v>9</v>
      </c>
      <c r="B15" s="10" t="s">
        <v>23</v>
      </c>
      <c r="C15" s="11">
        <v>156</v>
      </c>
      <c r="D15" s="11">
        <v>165</v>
      </c>
      <c r="E15" s="12">
        <v>395</v>
      </c>
      <c r="F15" s="12">
        <v>170</v>
      </c>
      <c r="G15" s="13">
        <f t="shared" si="0"/>
        <v>92890</v>
      </c>
      <c r="H15" s="14">
        <v>0.99</v>
      </c>
      <c r="I15" s="15">
        <f t="shared" si="1"/>
        <v>5851141.0999999996</v>
      </c>
      <c r="J15" s="23">
        <f t="shared" si="2"/>
        <v>5441561.2199999997</v>
      </c>
      <c r="K15" s="17">
        <f t="shared" si="3"/>
        <v>409579.88</v>
      </c>
      <c r="L15" s="38">
        <f t="shared" si="4"/>
        <v>5851141.0999999996</v>
      </c>
      <c r="M15" s="20">
        <f t="shared" si="5"/>
        <v>0</v>
      </c>
    </row>
    <row r="16" spans="1:13" ht="20.25" customHeight="1" x14ac:dyDescent="0.3">
      <c r="A16" s="1">
        <v>10</v>
      </c>
      <c r="B16" s="10" t="s">
        <v>24</v>
      </c>
      <c r="C16" s="11">
        <v>124</v>
      </c>
      <c r="D16" s="11">
        <v>165</v>
      </c>
      <c r="E16" s="12">
        <v>381</v>
      </c>
      <c r="F16" s="12">
        <v>170</v>
      </c>
      <c r="G16" s="13">
        <f t="shared" si="0"/>
        <v>85230</v>
      </c>
      <c r="H16" s="14">
        <v>0.99</v>
      </c>
      <c r="I16" s="15">
        <f t="shared" si="1"/>
        <v>5368637.7</v>
      </c>
      <c r="J16" s="23">
        <f t="shared" si="2"/>
        <v>4992833.0599999996</v>
      </c>
      <c r="K16" s="17">
        <f t="shared" si="3"/>
        <v>375804.64</v>
      </c>
      <c r="L16" s="38">
        <f t="shared" si="4"/>
        <v>5368637.6999999993</v>
      </c>
      <c r="M16" s="20">
        <f t="shared" si="5"/>
        <v>0</v>
      </c>
    </row>
    <row r="17" spans="1:13" ht="18.75" x14ac:dyDescent="0.3">
      <c r="A17" s="1">
        <v>11</v>
      </c>
      <c r="B17" s="10" t="s">
        <v>25</v>
      </c>
      <c r="C17" s="11">
        <v>155</v>
      </c>
      <c r="D17" s="11">
        <v>165</v>
      </c>
      <c r="E17" s="12">
        <v>509</v>
      </c>
      <c r="F17" s="12">
        <v>170</v>
      </c>
      <c r="G17" s="13">
        <f t="shared" si="0"/>
        <v>112105</v>
      </c>
      <c r="H17" s="14">
        <v>0.99</v>
      </c>
      <c r="I17" s="15">
        <f t="shared" si="1"/>
        <v>7061493.9500000002</v>
      </c>
      <c r="J17" s="23">
        <f t="shared" si="2"/>
        <v>6567189.3700000001</v>
      </c>
      <c r="K17" s="17">
        <f t="shared" si="3"/>
        <v>494304.58</v>
      </c>
      <c r="L17" s="38">
        <f t="shared" si="4"/>
        <v>7061493.9500000002</v>
      </c>
      <c r="M17" s="20">
        <f t="shared" si="5"/>
        <v>0</v>
      </c>
    </row>
    <row r="18" spans="1:13" ht="18.75" x14ac:dyDescent="0.3">
      <c r="A18" s="22">
        <v>12</v>
      </c>
      <c r="B18" s="10" t="s">
        <v>26</v>
      </c>
      <c r="C18" s="11">
        <v>403</v>
      </c>
      <c r="D18" s="11">
        <v>165</v>
      </c>
      <c r="E18" s="12">
        <v>1214</v>
      </c>
      <c r="F18" s="12">
        <v>170</v>
      </c>
      <c r="G18" s="13">
        <f t="shared" si="0"/>
        <v>272875</v>
      </c>
      <c r="H18" s="14">
        <v>0.95</v>
      </c>
      <c r="I18" s="15">
        <f t="shared" si="1"/>
        <v>17188396.25</v>
      </c>
      <c r="J18" s="23">
        <f t="shared" si="2"/>
        <v>15985208.51</v>
      </c>
      <c r="K18" s="17">
        <f t="shared" si="3"/>
        <v>1203187.74</v>
      </c>
      <c r="L18" s="38">
        <f t="shared" si="4"/>
        <v>17188396.25</v>
      </c>
      <c r="M18" s="20">
        <f t="shared" si="5"/>
        <v>0</v>
      </c>
    </row>
    <row r="19" spans="1:13" ht="18.75" x14ac:dyDescent="0.3">
      <c r="A19" s="22">
        <v>13</v>
      </c>
      <c r="B19" s="10" t="s">
        <v>27</v>
      </c>
      <c r="C19" s="11">
        <v>61</v>
      </c>
      <c r="D19" s="11">
        <v>165</v>
      </c>
      <c r="E19" s="12">
        <v>167</v>
      </c>
      <c r="F19" s="12">
        <v>170</v>
      </c>
      <c r="G19" s="13">
        <f t="shared" si="0"/>
        <v>38455</v>
      </c>
      <c r="H19" s="14">
        <v>0.99</v>
      </c>
      <c r="I19" s="15">
        <f t="shared" si="1"/>
        <v>2422280.4500000002</v>
      </c>
      <c r="J19" s="23">
        <f t="shared" si="2"/>
        <v>2252720.8199999998</v>
      </c>
      <c r="K19" s="17">
        <f t="shared" si="3"/>
        <v>169559.63</v>
      </c>
      <c r="L19" s="38">
        <f t="shared" si="4"/>
        <v>2422280.4499999997</v>
      </c>
      <c r="M19" s="20">
        <f t="shared" si="5"/>
        <v>0</v>
      </c>
    </row>
    <row r="20" spans="1:13" ht="18.75" x14ac:dyDescent="0.3">
      <c r="A20" s="1">
        <v>14</v>
      </c>
      <c r="B20" s="10" t="s">
        <v>28</v>
      </c>
      <c r="C20" s="11">
        <v>143</v>
      </c>
      <c r="D20" s="11">
        <v>165</v>
      </c>
      <c r="E20" s="12">
        <v>469</v>
      </c>
      <c r="F20" s="12">
        <v>170</v>
      </c>
      <c r="G20" s="13">
        <f t="shared" si="0"/>
        <v>103325</v>
      </c>
      <c r="H20" s="14">
        <v>0.95</v>
      </c>
      <c r="I20" s="15">
        <f t="shared" si="1"/>
        <v>6508441.75</v>
      </c>
      <c r="J20" s="23">
        <f t="shared" si="2"/>
        <v>6052850.8300000001</v>
      </c>
      <c r="K20" s="17">
        <f t="shared" si="3"/>
        <v>455590.92</v>
      </c>
      <c r="L20" s="38">
        <f t="shared" si="4"/>
        <v>6508441.75</v>
      </c>
      <c r="M20" s="20">
        <f t="shared" si="5"/>
        <v>0</v>
      </c>
    </row>
    <row r="21" spans="1:13" ht="18.75" x14ac:dyDescent="0.3">
      <c r="A21" s="22">
        <v>15</v>
      </c>
      <c r="B21" s="10" t="s">
        <v>29</v>
      </c>
      <c r="C21" s="11">
        <v>145</v>
      </c>
      <c r="D21" s="11">
        <v>165</v>
      </c>
      <c r="E21" s="12">
        <v>438</v>
      </c>
      <c r="F21" s="12">
        <v>170</v>
      </c>
      <c r="G21" s="13">
        <f t="shared" si="0"/>
        <v>98385</v>
      </c>
      <c r="H21" s="14">
        <v>0.99</v>
      </c>
      <c r="I21" s="15">
        <f t="shared" si="1"/>
        <v>6197271.1500000004</v>
      </c>
      <c r="J21" s="23">
        <f t="shared" si="2"/>
        <v>5763462.1699999999</v>
      </c>
      <c r="K21" s="17">
        <f t="shared" si="3"/>
        <v>433808.98</v>
      </c>
      <c r="L21" s="38">
        <f t="shared" si="4"/>
        <v>6197271.1500000004</v>
      </c>
      <c r="M21" s="20">
        <f t="shared" si="5"/>
        <v>0</v>
      </c>
    </row>
    <row r="22" spans="1:13" ht="18.75" x14ac:dyDescent="0.3">
      <c r="A22" s="22">
        <v>16</v>
      </c>
      <c r="B22" s="10" t="s">
        <v>30</v>
      </c>
      <c r="C22" s="11">
        <v>199</v>
      </c>
      <c r="D22" s="11">
        <v>165</v>
      </c>
      <c r="E22" s="12">
        <v>521</v>
      </c>
      <c r="F22" s="12">
        <v>170</v>
      </c>
      <c r="G22" s="13">
        <f t="shared" si="0"/>
        <v>121405</v>
      </c>
      <c r="H22" s="14">
        <v>0.95</v>
      </c>
      <c r="I22" s="15">
        <f t="shared" si="1"/>
        <v>7647300.9500000002</v>
      </c>
      <c r="J22" s="23">
        <f t="shared" si="2"/>
        <v>7111989.8799999999</v>
      </c>
      <c r="K22" s="17">
        <f t="shared" si="3"/>
        <v>535311.06999999995</v>
      </c>
      <c r="L22" s="38">
        <f t="shared" si="4"/>
        <v>7647300.9500000002</v>
      </c>
      <c r="M22" s="20">
        <f t="shared" si="5"/>
        <v>0</v>
      </c>
    </row>
    <row r="23" spans="1:13" ht="18.75" x14ac:dyDescent="0.3">
      <c r="A23" s="1">
        <v>17</v>
      </c>
      <c r="B23" s="10" t="s">
        <v>31</v>
      </c>
      <c r="C23" s="11">
        <v>30</v>
      </c>
      <c r="D23" s="11">
        <v>165</v>
      </c>
      <c r="E23" s="12">
        <v>108</v>
      </c>
      <c r="F23" s="12">
        <v>170</v>
      </c>
      <c r="G23" s="13">
        <f t="shared" si="0"/>
        <v>23310</v>
      </c>
      <c r="H23" s="14">
        <v>0.99</v>
      </c>
      <c r="I23" s="15">
        <f t="shared" si="1"/>
        <v>1468296.9</v>
      </c>
      <c r="J23" s="23">
        <f t="shared" si="2"/>
        <v>1365516.12</v>
      </c>
      <c r="K23" s="17">
        <f t="shared" si="3"/>
        <v>102780.78</v>
      </c>
      <c r="L23" s="38">
        <f t="shared" si="4"/>
        <v>1468296.9000000001</v>
      </c>
      <c r="M23" s="20">
        <f t="shared" si="5"/>
        <v>0</v>
      </c>
    </row>
    <row r="24" spans="1:13" ht="18.75" x14ac:dyDescent="0.3">
      <c r="A24" s="22">
        <v>18</v>
      </c>
      <c r="B24" s="10" t="s">
        <v>32</v>
      </c>
      <c r="C24" s="11">
        <v>77</v>
      </c>
      <c r="D24" s="11">
        <v>165</v>
      </c>
      <c r="E24" s="12">
        <v>237</v>
      </c>
      <c r="F24" s="12">
        <v>170</v>
      </c>
      <c r="G24" s="13">
        <f t="shared" si="0"/>
        <v>52995</v>
      </c>
      <c r="H24" s="14">
        <v>0.99</v>
      </c>
      <c r="I24" s="15">
        <f t="shared" si="1"/>
        <v>3338155.05</v>
      </c>
      <c r="J24" s="23">
        <f t="shared" si="2"/>
        <v>3104484.2</v>
      </c>
      <c r="K24" s="17">
        <f t="shared" si="3"/>
        <v>233670.85</v>
      </c>
      <c r="L24" s="38">
        <f t="shared" si="4"/>
        <v>3338155.0500000003</v>
      </c>
      <c r="M24" s="20">
        <f t="shared" si="5"/>
        <v>0</v>
      </c>
    </row>
    <row r="25" spans="1:13" ht="18.75" x14ac:dyDescent="0.3">
      <c r="A25" s="22">
        <v>19</v>
      </c>
      <c r="B25" s="10" t="s">
        <v>33</v>
      </c>
      <c r="C25" s="11">
        <v>42</v>
      </c>
      <c r="D25" s="11">
        <v>165</v>
      </c>
      <c r="E25" s="25">
        <v>89</v>
      </c>
      <c r="F25" s="12">
        <v>170</v>
      </c>
      <c r="G25" s="13">
        <f t="shared" si="0"/>
        <v>22060</v>
      </c>
      <c r="H25" s="14">
        <v>0.99</v>
      </c>
      <c r="I25" s="15">
        <f t="shared" si="1"/>
        <v>1389559.4</v>
      </c>
      <c r="J25" s="23">
        <f t="shared" si="2"/>
        <v>1292290.24</v>
      </c>
      <c r="K25" s="17">
        <f t="shared" si="3"/>
        <v>97269.16</v>
      </c>
      <c r="L25" s="38">
        <f t="shared" si="4"/>
        <v>1389559.4</v>
      </c>
      <c r="M25" s="20">
        <f t="shared" si="5"/>
        <v>0</v>
      </c>
    </row>
    <row r="26" spans="1:13" ht="18.75" x14ac:dyDescent="0.3">
      <c r="A26" s="22">
        <v>20</v>
      </c>
      <c r="B26" s="10" t="s">
        <v>34</v>
      </c>
      <c r="C26" s="11">
        <v>250</v>
      </c>
      <c r="D26" s="11">
        <v>165</v>
      </c>
      <c r="E26" s="12">
        <v>675</v>
      </c>
      <c r="F26" s="12">
        <v>170</v>
      </c>
      <c r="G26" s="13">
        <f t="shared" si="0"/>
        <v>156000</v>
      </c>
      <c r="H26" s="14">
        <v>0.95</v>
      </c>
      <c r="I26" s="15">
        <f t="shared" si="1"/>
        <v>9826440</v>
      </c>
      <c r="J26" s="23">
        <f t="shared" si="2"/>
        <v>9138589.1999999993</v>
      </c>
      <c r="K26" s="17">
        <f t="shared" si="3"/>
        <v>687850.8</v>
      </c>
      <c r="L26" s="38">
        <f t="shared" si="4"/>
        <v>9826440</v>
      </c>
      <c r="M26" s="20">
        <f t="shared" si="5"/>
        <v>0</v>
      </c>
    </row>
    <row r="27" spans="1:13" ht="18.75" x14ac:dyDescent="0.3">
      <c r="A27" s="1">
        <v>21</v>
      </c>
      <c r="B27" s="10" t="s">
        <v>35</v>
      </c>
      <c r="C27" s="11">
        <v>84</v>
      </c>
      <c r="D27" s="11">
        <v>165</v>
      </c>
      <c r="E27" s="25">
        <v>269</v>
      </c>
      <c r="F27" s="12">
        <v>170</v>
      </c>
      <c r="G27" s="13">
        <f t="shared" si="0"/>
        <v>59590</v>
      </c>
      <c r="H27" s="14">
        <v>0.99</v>
      </c>
      <c r="I27" s="15">
        <f t="shared" si="1"/>
        <v>3753574.1</v>
      </c>
      <c r="J27" s="23">
        <f t="shared" si="2"/>
        <v>3490823.91</v>
      </c>
      <c r="K27" s="17">
        <f t="shared" si="3"/>
        <v>262750.19</v>
      </c>
      <c r="L27" s="38">
        <f t="shared" si="4"/>
        <v>3753574.1</v>
      </c>
      <c r="M27" s="20">
        <f t="shared" si="5"/>
        <v>0</v>
      </c>
    </row>
    <row r="28" spans="1:13" ht="18.75" x14ac:dyDescent="0.3">
      <c r="A28" s="1">
        <v>22</v>
      </c>
      <c r="B28" s="10" t="s">
        <v>36</v>
      </c>
      <c r="C28" s="11">
        <v>359</v>
      </c>
      <c r="D28" s="11">
        <v>165</v>
      </c>
      <c r="E28" s="12">
        <v>1019</v>
      </c>
      <c r="F28" s="12">
        <v>170</v>
      </c>
      <c r="G28" s="13">
        <f t="shared" si="0"/>
        <v>232465</v>
      </c>
      <c r="H28" s="14">
        <v>0.95</v>
      </c>
      <c r="I28" s="15">
        <f t="shared" si="1"/>
        <v>14642970.35</v>
      </c>
      <c r="J28" s="23">
        <f t="shared" si="2"/>
        <v>13617962.43</v>
      </c>
      <c r="K28" s="17">
        <f t="shared" si="3"/>
        <v>1025007.92</v>
      </c>
      <c r="L28" s="38">
        <f t="shared" si="4"/>
        <v>14642970.35</v>
      </c>
      <c r="M28" s="20">
        <f t="shared" si="5"/>
        <v>0</v>
      </c>
    </row>
    <row r="29" spans="1:13" ht="18.75" x14ac:dyDescent="0.3">
      <c r="A29" s="1">
        <v>23</v>
      </c>
      <c r="B29" s="10" t="s">
        <v>37</v>
      </c>
      <c r="C29" s="11">
        <v>100</v>
      </c>
      <c r="D29" s="11">
        <v>165</v>
      </c>
      <c r="E29" s="12">
        <v>285</v>
      </c>
      <c r="F29" s="12">
        <v>170</v>
      </c>
      <c r="G29" s="13">
        <f t="shared" si="0"/>
        <v>64950</v>
      </c>
      <c r="H29" s="14">
        <v>0.95</v>
      </c>
      <c r="I29" s="15">
        <f t="shared" si="1"/>
        <v>4091200.5</v>
      </c>
      <c r="J29" s="23">
        <f t="shared" si="2"/>
        <v>3804816.47</v>
      </c>
      <c r="K29" s="17">
        <f>ROUND(I29*0.07,2)-0.01</f>
        <v>286384.02999999997</v>
      </c>
      <c r="L29" s="38">
        <f t="shared" si="4"/>
        <v>4091200.5</v>
      </c>
      <c r="M29" s="20">
        <f t="shared" si="5"/>
        <v>0</v>
      </c>
    </row>
    <row r="30" spans="1:13" ht="18.75" x14ac:dyDescent="0.3">
      <c r="A30" s="1">
        <v>24</v>
      </c>
      <c r="B30" s="10" t="s">
        <v>38</v>
      </c>
      <c r="C30" s="11">
        <v>96</v>
      </c>
      <c r="D30" s="11">
        <v>165</v>
      </c>
      <c r="E30" s="12">
        <v>275</v>
      </c>
      <c r="F30" s="12">
        <v>170</v>
      </c>
      <c r="G30" s="13">
        <f t="shared" si="0"/>
        <v>62590</v>
      </c>
      <c r="H30" s="14">
        <v>0.99</v>
      </c>
      <c r="I30" s="15">
        <f t="shared" si="1"/>
        <v>3942544.1</v>
      </c>
      <c r="J30" s="23">
        <f t="shared" si="2"/>
        <v>3666566.01</v>
      </c>
      <c r="K30" s="17">
        <f t="shared" si="3"/>
        <v>275978.09000000003</v>
      </c>
      <c r="L30" s="38">
        <f t="shared" si="4"/>
        <v>3942544.0999999996</v>
      </c>
      <c r="M30" s="20">
        <f t="shared" si="5"/>
        <v>0</v>
      </c>
    </row>
    <row r="31" spans="1:13" ht="18.75" x14ac:dyDescent="0.3">
      <c r="A31" s="22">
        <v>25</v>
      </c>
      <c r="B31" s="10" t="s">
        <v>39</v>
      </c>
      <c r="C31" s="11">
        <v>132</v>
      </c>
      <c r="D31" s="11">
        <v>165</v>
      </c>
      <c r="E31" s="12">
        <v>430</v>
      </c>
      <c r="F31" s="12">
        <v>170</v>
      </c>
      <c r="G31" s="13">
        <f t="shared" si="0"/>
        <v>94880</v>
      </c>
      <c r="H31" s="14">
        <v>0.99</v>
      </c>
      <c r="I31" s="15">
        <f t="shared" si="1"/>
        <v>5976491.2000000002</v>
      </c>
      <c r="J31" s="23">
        <f t="shared" si="2"/>
        <v>5558136.8200000003</v>
      </c>
      <c r="K31" s="17">
        <f t="shared" si="3"/>
        <v>418354.38</v>
      </c>
      <c r="L31" s="38">
        <f t="shared" si="4"/>
        <v>5976491.2000000002</v>
      </c>
      <c r="M31" s="20">
        <f t="shared" si="5"/>
        <v>0</v>
      </c>
    </row>
    <row r="32" spans="1:13" ht="18.75" x14ac:dyDescent="0.3">
      <c r="A32" s="22">
        <v>26</v>
      </c>
      <c r="B32" s="10" t="s">
        <v>40</v>
      </c>
      <c r="C32" s="11">
        <v>192</v>
      </c>
      <c r="D32" s="11">
        <v>165</v>
      </c>
      <c r="E32" s="25">
        <v>564</v>
      </c>
      <c r="F32" s="12">
        <v>170</v>
      </c>
      <c r="G32" s="13">
        <f t="shared" si="0"/>
        <v>127560</v>
      </c>
      <c r="H32" s="14">
        <v>0.99</v>
      </c>
      <c r="I32" s="15">
        <f t="shared" si="1"/>
        <v>8035004.4000000004</v>
      </c>
      <c r="J32" s="23">
        <f t="shared" si="2"/>
        <v>7472554.0899999999</v>
      </c>
      <c r="K32" s="17">
        <f t="shared" si="3"/>
        <v>562450.31000000006</v>
      </c>
      <c r="L32" s="38">
        <f t="shared" si="4"/>
        <v>8035004.4000000004</v>
      </c>
      <c r="M32" s="20">
        <f t="shared" si="5"/>
        <v>0</v>
      </c>
    </row>
    <row r="33" spans="1:13" ht="18.75" x14ac:dyDescent="0.3">
      <c r="A33" s="26">
        <v>27</v>
      </c>
      <c r="B33" s="10" t="s">
        <v>41</v>
      </c>
      <c r="C33" s="11">
        <v>102</v>
      </c>
      <c r="D33" s="11">
        <v>165</v>
      </c>
      <c r="E33" s="25">
        <v>316</v>
      </c>
      <c r="F33" s="12">
        <v>170</v>
      </c>
      <c r="G33" s="13">
        <f t="shared" si="0"/>
        <v>70550</v>
      </c>
      <c r="H33" s="14">
        <v>0.99</v>
      </c>
      <c r="I33" s="15">
        <f t="shared" si="1"/>
        <v>4443944.5</v>
      </c>
      <c r="J33" s="23">
        <f t="shared" si="2"/>
        <v>4132868.39</v>
      </c>
      <c r="K33" s="17">
        <f>ROUND(I33*0.07,2)-0.01</f>
        <v>311076.11</v>
      </c>
      <c r="L33" s="38">
        <f t="shared" si="4"/>
        <v>4443944.5</v>
      </c>
      <c r="M33" s="20">
        <f t="shared" si="5"/>
        <v>0</v>
      </c>
    </row>
    <row r="34" spans="1:13" ht="18.75" x14ac:dyDescent="0.3">
      <c r="B34" s="27" t="s">
        <v>42</v>
      </c>
      <c r="C34" s="28">
        <f>SUM(C7:C33)</f>
        <v>10800</v>
      </c>
      <c r="D34" s="27"/>
      <c r="E34" s="29">
        <f>SUM(E7:E33)</f>
        <v>31294</v>
      </c>
      <c r="F34" s="30"/>
      <c r="G34" s="31">
        <f>SUM(G7:G33)</f>
        <v>7101980</v>
      </c>
      <c r="H34" s="32"/>
      <c r="I34" s="33">
        <f t="shared" ref="I34:L34" si="6">SUM(I7:I33)</f>
        <v>447353720.19999993</v>
      </c>
      <c r="J34" s="33">
        <f t="shared" si="6"/>
        <v>416038959.78000003</v>
      </c>
      <c r="K34" s="33">
        <f t="shared" si="6"/>
        <v>31314760.420000006</v>
      </c>
      <c r="L34" s="33">
        <f t="shared" si="6"/>
        <v>447353720.19999993</v>
      </c>
    </row>
    <row r="35" spans="1:13" hidden="1" x14ac:dyDescent="0.2"/>
    <row r="36" spans="1:13" s="39" customFormat="1" ht="18.75" hidden="1" x14ac:dyDescent="0.3">
      <c r="H36" s="42"/>
    </row>
    <row r="37" spans="1:13" s="40" customFormat="1" ht="18.75" hidden="1" x14ac:dyDescent="0.3">
      <c r="B37" s="40" t="s">
        <v>50</v>
      </c>
      <c r="H37" s="41"/>
      <c r="J37" s="40">
        <v>455680200</v>
      </c>
      <c r="K37" s="40">
        <f>ROUND(J37*100/93-J37,2)</f>
        <v>34298509.68</v>
      </c>
    </row>
    <row r="38" spans="1:13" s="39" customFormat="1" ht="18.75" hidden="1" x14ac:dyDescent="0.3">
      <c r="B38" s="39" t="s">
        <v>51</v>
      </c>
      <c r="H38" s="42"/>
      <c r="J38" s="43">
        <f>J37-J34</f>
        <v>39641240.219999969</v>
      </c>
      <c r="K38" s="43">
        <f>K37-K34</f>
        <v>2983749.2599999942</v>
      </c>
    </row>
    <row r="39" spans="1:13" hidden="1" x14ac:dyDescent="0.2"/>
    <row r="40" spans="1:13" hidden="1" x14ac:dyDescent="0.2"/>
    <row r="45" spans="1:13" s="44" customFormat="1" ht="18.75" x14ac:dyDescent="0.3">
      <c r="B45" s="45" t="s">
        <v>56</v>
      </c>
      <c r="C45" s="39"/>
      <c r="D45" s="39"/>
      <c r="F45" s="46" t="s">
        <v>58</v>
      </c>
      <c r="H45" s="47"/>
    </row>
    <row r="46" spans="1:13" s="44" customFormat="1" ht="18.75" x14ac:dyDescent="0.3">
      <c r="B46" s="45" t="s">
        <v>57</v>
      </c>
      <c r="C46" s="39"/>
      <c r="D46" s="39"/>
      <c r="H46" s="47"/>
    </row>
  </sheetData>
  <mergeCells count="12">
    <mergeCell ref="B1:L1"/>
    <mergeCell ref="K2:K5"/>
    <mergeCell ref="L2:L5"/>
    <mergeCell ref="B2:B5"/>
    <mergeCell ref="C2:C5"/>
    <mergeCell ref="D2:D5"/>
    <mergeCell ref="E2:E5"/>
    <mergeCell ref="F2:F5"/>
    <mergeCell ref="G2:G5"/>
    <mergeCell ref="H2:H5"/>
    <mergeCell ref="I2:I5"/>
    <mergeCell ref="J2:J5"/>
  </mergeCells>
  <printOptions horizontalCentered="1"/>
  <pageMargins left="0.59055118110236227" right="0.39370078740157483" top="0.78740157480314965" bottom="0.47244094488188981" header="0.23622047244094491" footer="0.35433070866141736"/>
  <pageSetup paperSize="9" scale="51" orientation="landscape" r:id="rId1"/>
  <headerFooter alignWithMargins="0"/>
  <ignoredErrors>
    <ignoredError sqref="K29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view="pageBreakPreview" zoomScale="70" zoomScaleNormal="73" zoomScaleSheetLayoutView="70" workbookViewId="0">
      <pane xSplit="2" ySplit="5" topLeftCell="C6" activePane="bottomRight" state="frozenSplit"/>
      <selection pane="topRight"/>
      <selection pane="bottomLeft" activeCell="A6" sqref="A6"/>
      <selection pane="bottomRight" activeCell="C6" sqref="C6"/>
    </sheetView>
  </sheetViews>
  <sheetFormatPr defaultRowHeight="12.75" x14ac:dyDescent="0.2"/>
  <cols>
    <col min="1" max="1" width="4.5703125" style="1" hidden="1" customWidth="1"/>
    <col min="2" max="2" width="56.140625" style="34" customWidth="1"/>
    <col min="3" max="3" width="22.7109375" style="34" customWidth="1"/>
    <col min="4" max="4" width="20.85546875" style="34" customWidth="1"/>
    <col min="5" max="5" width="24.28515625" style="1" customWidth="1"/>
    <col min="6" max="6" width="19.7109375" style="1" customWidth="1"/>
    <col min="7" max="7" width="28.140625" style="1" customWidth="1"/>
    <col min="8" max="8" width="12.5703125" style="22" hidden="1" customWidth="1"/>
    <col min="9" max="9" width="26.28515625" style="1" customWidth="1"/>
    <col min="10" max="10" width="24.7109375" style="1" customWidth="1"/>
    <col min="11" max="11" width="24.140625" style="1" customWidth="1"/>
    <col min="12" max="12" width="23.42578125" style="1" customWidth="1"/>
    <col min="13" max="13" width="0" style="1" hidden="1" customWidth="1"/>
    <col min="14" max="14" width="11" style="1" hidden="1" customWidth="1"/>
    <col min="15" max="16384" width="9.140625" style="1"/>
  </cols>
  <sheetData>
    <row r="1" spans="1:13" ht="59.25" customHeight="1" x14ac:dyDescent="0.2">
      <c r="B1" s="48" t="s">
        <v>55</v>
      </c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3" ht="13.5" customHeight="1" x14ac:dyDescent="0.2">
      <c r="B2" s="53" t="s">
        <v>0</v>
      </c>
      <c r="C2" s="50" t="s">
        <v>59</v>
      </c>
      <c r="D2" s="50" t="s">
        <v>43</v>
      </c>
      <c r="E2" s="50" t="s">
        <v>2</v>
      </c>
      <c r="F2" s="50" t="s">
        <v>44</v>
      </c>
      <c r="G2" s="50" t="s">
        <v>3</v>
      </c>
      <c r="H2" s="56" t="s">
        <v>4</v>
      </c>
      <c r="I2" s="50" t="s">
        <v>5</v>
      </c>
      <c r="J2" s="50" t="s">
        <v>6</v>
      </c>
      <c r="K2" s="49" t="s">
        <v>7</v>
      </c>
      <c r="L2" s="49" t="s">
        <v>9</v>
      </c>
    </row>
    <row r="3" spans="1:13" ht="12.75" customHeight="1" x14ac:dyDescent="0.2">
      <c r="B3" s="54"/>
      <c r="C3" s="51"/>
      <c r="D3" s="51"/>
      <c r="E3" s="51"/>
      <c r="F3" s="51"/>
      <c r="G3" s="51"/>
      <c r="H3" s="57"/>
      <c r="I3" s="51"/>
      <c r="J3" s="51"/>
      <c r="K3" s="49"/>
      <c r="L3" s="49"/>
    </row>
    <row r="4" spans="1:13" ht="9" customHeight="1" x14ac:dyDescent="0.2">
      <c r="B4" s="54"/>
      <c r="C4" s="51"/>
      <c r="D4" s="51"/>
      <c r="E4" s="51"/>
      <c r="F4" s="51"/>
      <c r="G4" s="51"/>
      <c r="H4" s="57"/>
      <c r="I4" s="51"/>
      <c r="J4" s="51"/>
      <c r="K4" s="49"/>
      <c r="L4" s="49"/>
    </row>
    <row r="5" spans="1:13" ht="93.75" customHeight="1" x14ac:dyDescent="0.2">
      <c r="B5" s="55"/>
      <c r="C5" s="52"/>
      <c r="D5" s="52"/>
      <c r="E5" s="52"/>
      <c r="F5" s="52"/>
      <c r="G5" s="52"/>
      <c r="H5" s="58"/>
      <c r="I5" s="52"/>
      <c r="J5" s="52"/>
      <c r="K5" s="49"/>
      <c r="L5" s="49"/>
    </row>
    <row r="6" spans="1:13" ht="39" customHeight="1" x14ac:dyDescent="0.2">
      <c r="B6" s="3">
        <v>1</v>
      </c>
      <c r="C6" s="3">
        <v>2</v>
      </c>
      <c r="D6" s="3">
        <v>3</v>
      </c>
      <c r="E6" s="4">
        <v>4</v>
      </c>
      <c r="F6" s="4">
        <v>5</v>
      </c>
      <c r="G6" s="4" t="s">
        <v>10</v>
      </c>
      <c r="H6" s="5">
        <v>7</v>
      </c>
      <c r="I6" s="6" t="s">
        <v>52</v>
      </c>
      <c r="J6" s="6" t="s">
        <v>11</v>
      </c>
      <c r="K6" s="6" t="s">
        <v>48</v>
      </c>
      <c r="L6" s="6" t="s">
        <v>49</v>
      </c>
    </row>
    <row r="7" spans="1:13" ht="18.75" x14ac:dyDescent="0.3">
      <c r="A7" s="1">
        <v>1</v>
      </c>
      <c r="B7" s="10" t="s">
        <v>15</v>
      </c>
      <c r="C7" s="11">
        <v>415</v>
      </c>
      <c r="D7" s="11">
        <v>165</v>
      </c>
      <c r="E7" s="12">
        <v>1150</v>
      </c>
      <c r="F7" s="12">
        <v>170</v>
      </c>
      <c r="G7" s="13">
        <f>C7*D7+E7*F7</f>
        <v>263975</v>
      </c>
      <c r="H7" s="14">
        <v>0.95</v>
      </c>
      <c r="I7" s="15">
        <f>ROUND(G7*61.13,2)</f>
        <v>16136791.75</v>
      </c>
      <c r="J7" s="16">
        <f>ROUND(I7*0.93,2)</f>
        <v>15007216.33</v>
      </c>
      <c r="K7" s="17">
        <f>ROUND(I7*0.07,2)</f>
        <v>1129575.42</v>
      </c>
      <c r="L7" s="38">
        <f>J7+K7</f>
        <v>16136791.75</v>
      </c>
      <c r="M7" s="20">
        <f>I7-L7</f>
        <v>0</v>
      </c>
    </row>
    <row r="8" spans="1:13" ht="18.75" x14ac:dyDescent="0.3">
      <c r="A8" s="22">
        <v>2</v>
      </c>
      <c r="B8" s="10" t="s">
        <v>16</v>
      </c>
      <c r="C8" s="11">
        <v>4723</v>
      </c>
      <c r="D8" s="11">
        <v>165</v>
      </c>
      <c r="E8" s="12">
        <v>13626</v>
      </c>
      <c r="F8" s="12">
        <v>170</v>
      </c>
      <c r="G8" s="13">
        <f t="shared" ref="G8:G33" si="0">C8*D8+E8*F8</f>
        <v>3095715</v>
      </c>
      <c r="H8" s="14">
        <v>0.95</v>
      </c>
      <c r="I8" s="15">
        <f t="shared" ref="I8:I33" si="1">ROUND(G8*61.13,2)</f>
        <v>189241057.94999999</v>
      </c>
      <c r="J8" s="23">
        <f t="shared" ref="J8:J33" si="2">ROUND(I8*0.93,2)</f>
        <v>175994183.88999999</v>
      </c>
      <c r="K8" s="17">
        <f t="shared" ref="K8:K32" si="3">ROUND(I8*0.07,2)</f>
        <v>13246874.060000001</v>
      </c>
      <c r="L8" s="38">
        <f t="shared" ref="L8:L33" si="4">J8+K8</f>
        <v>189241057.94999999</v>
      </c>
      <c r="M8" s="20">
        <f t="shared" ref="M8:M33" si="5">I8-L8</f>
        <v>0</v>
      </c>
    </row>
    <row r="9" spans="1:13" ht="18.75" x14ac:dyDescent="0.3">
      <c r="A9" s="22">
        <v>3</v>
      </c>
      <c r="B9" s="10" t="s">
        <v>17</v>
      </c>
      <c r="C9" s="11">
        <v>923</v>
      </c>
      <c r="D9" s="11">
        <v>165</v>
      </c>
      <c r="E9" s="12">
        <v>2620</v>
      </c>
      <c r="F9" s="12">
        <v>170</v>
      </c>
      <c r="G9" s="13">
        <f t="shared" si="0"/>
        <v>597695</v>
      </c>
      <c r="H9" s="14">
        <v>0.95</v>
      </c>
      <c r="I9" s="15">
        <f t="shared" si="1"/>
        <v>36537095.350000001</v>
      </c>
      <c r="J9" s="23">
        <f t="shared" si="2"/>
        <v>33979498.68</v>
      </c>
      <c r="K9" s="17">
        <f t="shared" si="3"/>
        <v>2557596.67</v>
      </c>
      <c r="L9" s="38">
        <f t="shared" si="4"/>
        <v>36537095.350000001</v>
      </c>
      <c r="M9" s="20">
        <f t="shared" si="5"/>
        <v>0</v>
      </c>
    </row>
    <row r="10" spans="1:13" ht="18.75" x14ac:dyDescent="0.3">
      <c r="A10" s="22">
        <v>4</v>
      </c>
      <c r="B10" s="10" t="s">
        <v>18</v>
      </c>
      <c r="C10" s="11">
        <v>386</v>
      </c>
      <c r="D10" s="11">
        <v>165</v>
      </c>
      <c r="E10" s="12">
        <v>1034</v>
      </c>
      <c r="F10" s="12">
        <v>170</v>
      </c>
      <c r="G10" s="13">
        <f t="shared" si="0"/>
        <v>239470</v>
      </c>
      <c r="H10" s="14">
        <v>0.95</v>
      </c>
      <c r="I10" s="15">
        <f t="shared" si="1"/>
        <v>14638801.1</v>
      </c>
      <c r="J10" s="23">
        <f t="shared" si="2"/>
        <v>13614085.02</v>
      </c>
      <c r="K10" s="17">
        <f t="shared" si="3"/>
        <v>1024716.08</v>
      </c>
      <c r="L10" s="38">
        <f t="shared" si="4"/>
        <v>14638801.1</v>
      </c>
      <c r="M10" s="20">
        <f t="shared" si="5"/>
        <v>0</v>
      </c>
    </row>
    <row r="11" spans="1:13" ht="18.75" x14ac:dyDescent="0.3">
      <c r="A11" s="22">
        <v>5</v>
      </c>
      <c r="B11" s="10" t="s">
        <v>19</v>
      </c>
      <c r="C11" s="11">
        <v>370</v>
      </c>
      <c r="D11" s="11">
        <v>165</v>
      </c>
      <c r="E11" s="25">
        <v>1182</v>
      </c>
      <c r="F11" s="12">
        <v>170</v>
      </c>
      <c r="G11" s="13">
        <f t="shared" si="0"/>
        <v>261990</v>
      </c>
      <c r="H11" s="14">
        <v>0.95</v>
      </c>
      <c r="I11" s="15">
        <f t="shared" si="1"/>
        <v>16015448.699999999</v>
      </c>
      <c r="J11" s="23">
        <f t="shared" si="2"/>
        <v>14894367.289999999</v>
      </c>
      <c r="K11" s="17">
        <f t="shared" si="3"/>
        <v>1121081.4099999999</v>
      </c>
      <c r="L11" s="38">
        <f t="shared" si="4"/>
        <v>16015448.699999999</v>
      </c>
      <c r="M11" s="20">
        <f t="shared" si="5"/>
        <v>0</v>
      </c>
    </row>
    <row r="12" spans="1:13" ht="18.75" x14ac:dyDescent="0.3">
      <c r="A12" s="22">
        <v>6</v>
      </c>
      <c r="B12" s="10" t="s">
        <v>20</v>
      </c>
      <c r="C12" s="11">
        <v>666</v>
      </c>
      <c r="D12" s="11">
        <v>165</v>
      </c>
      <c r="E12" s="12">
        <v>1979</v>
      </c>
      <c r="F12" s="12">
        <v>170</v>
      </c>
      <c r="G12" s="13">
        <f t="shared" si="0"/>
        <v>446320</v>
      </c>
      <c r="H12" s="14">
        <v>0.95</v>
      </c>
      <c r="I12" s="15">
        <f t="shared" si="1"/>
        <v>27283541.600000001</v>
      </c>
      <c r="J12" s="23">
        <f t="shared" si="2"/>
        <v>25373693.690000001</v>
      </c>
      <c r="K12" s="17">
        <f t="shared" si="3"/>
        <v>1909847.91</v>
      </c>
      <c r="L12" s="38">
        <f t="shared" si="4"/>
        <v>27283541.600000001</v>
      </c>
      <c r="M12" s="20">
        <f t="shared" si="5"/>
        <v>0</v>
      </c>
    </row>
    <row r="13" spans="1:13" ht="18.75" x14ac:dyDescent="0.3">
      <c r="A13" s="22">
        <v>7</v>
      </c>
      <c r="B13" s="10" t="s">
        <v>21</v>
      </c>
      <c r="C13" s="11">
        <v>451</v>
      </c>
      <c r="D13" s="11">
        <v>165</v>
      </c>
      <c r="E13" s="12">
        <v>1266</v>
      </c>
      <c r="F13" s="12">
        <v>170</v>
      </c>
      <c r="G13" s="13">
        <f t="shared" si="0"/>
        <v>289635</v>
      </c>
      <c r="H13" s="14">
        <v>0.95</v>
      </c>
      <c r="I13" s="15">
        <f t="shared" si="1"/>
        <v>17705387.550000001</v>
      </c>
      <c r="J13" s="23">
        <f t="shared" si="2"/>
        <v>16466010.42</v>
      </c>
      <c r="K13" s="17">
        <f t="shared" si="3"/>
        <v>1239377.1299999999</v>
      </c>
      <c r="L13" s="38">
        <f t="shared" si="4"/>
        <v>17705387.550000001</v>
      </c>
      <c r="M13" s="20">
        <f t="shared" si="5"/>
        <v>0</v>
      </c>
    </row>
    <row r="14" spans="1:13" ht="18.75" x14ac:dyDescent="0.3">
      <c r="A14" s="1">
        <v>8</v>
      </c>
      <c r="B14" s="10" t="s">
        <v>22</v>
      </c>
      <c r="C14" s="11">
        <v>16</v>
      </c>
      <c r="D14" s="11">
        <v>165</v>
      </c>
      <c r="E14" s="12">
        <v>76</v>
      </c>
      <c r="F14" s="12">
        <v>170</v>
      </c>
      <c r="G14" s="13">
        <f t="shared" si="0"/>
        <v>15560</v>
      </c>
      <c r="H14" s="14">
        <v>0.99</v>
      </c>
      <c r="I14" s="15">
        <f t="shared" si="1"/>
        <v>951182.8</v>
      </c>
      <c r="J14" s="23">
        <f t="shared" si="2"/>
        <v>884600</v>
      </c>
      <c r="K14" s="17">
        <f t="shared" si="3"/>
        <v>66582.8</v>
      </c>
      <c r="L14" s="38">
        <f t="shared" si="4"/>
        <v>951182.8</v>
      </c>
      <c r="M14" s="20">
        <f t="shared" si="5"/>
        <v>0</v>
      </c>
    </row>
    <row r="15" spans="1:13" ht="18.75" x14ac:dyDescent="0.3">
      <c r="A15" s="22">
        <v>9</v>
      </c>
      <c r="B15" s="10" t="s">
        <v>23</v>
      </c>
      <c r="C15" s="11">
        <v>156</v>
      </c>
      <c r="D15" s="11">
        <v>165</v>
      </c>
      <c r="E15" s="12">
        <v>395</v>
      </c>
      <c r="F15" s="12">
        <v>170</v>
      </c>
      <c r="G15" s="13">
        <f t="shared" si="0"/>
        <v>92890</v>
      </c>
      <c r="H15" s="14">
        <v>0.99</v>
      </c>
      <c r="I15" s="15">
        <f t="shared" si="1"/>
        <v>5678365.7000000002</v>
      </c>
      <c r="J15" s="23">
        <f t="shared" si="2"/>
        <v>5280880.0999999996</v>
      </c>
      <c r="K15" s="17">
        <f t="shared" si="3"/>
        <v>397485.6</v>
      </c>
      <c r="L15" s="38">
        <f t="shared" si="4"/>
        <v>5678365.6999999993</v>
      </c>
      <c r="M15" s="20">
        <f t="shared" si="5"/>
        <v>0</v>
      </c>
    </row>
    <row r="16" spans="1:13" ht="20.25" customHeight="1" x14ac:dyDescent="0.3">
      <c r="A16" s="1">
        <v>10</v>
      </c>
      <c r="B16" s="10" t="s">
        <v>24</v>
      </c>
      <c r="C16" s="11">
        <v>124</v>
      </c>
      <c r="D16" s="11">
        <v>165</v>
      </c>
      <c r="E16" s="12">
        <v>381</v>
      </c>
      <c r="F16" s="12">
        <v>170</v>
      </c>
      <c r="G16" s="13">
        <f t="shared" si="0"/>
        <v>85230</v>
      </c>
      <c r="H16" s="14">
        <v>0.99</v>
      </c>
      <c r="I16" s="15">
        <f t="shared" si="1"/>
        <v>5210109.9000000004</v>
      </c>
      <c r="J16" s="23">
        <f t="shared" si="2"/>
        <v>4845402.21</v>
      </c>
      <c r="K16" s="17">
        <f t="shared" si="3"/>
        <v>364707.69</v>
      </c>
      <c r="L16" s="38">
        <f t="shared" si="4"/>
        <v>5210109.9000000004</v>
      </c>
      <c r="M16" s="20">
        <f t="shared" si="5"/>
        <v>0</v>
      </c>
    </row>
    <row r="17" spans="1:13" ht="18.75" x14ac:dyDescent="0.3">
      <c r="A17" s="1">
        <v>11</v>
      </c>
      <c r="B17" s="10" t="s">
        <v>25</v>
      </c>
      <c r="C17" s="11">
        <v>155</v>
      </c>
      <c r="D17" s="11">
        <v>165</v>
      </c>
      <c r="E17" s="12">
        <v>509</v>
      </c>
      <c r="F17" s="12">
        <v>170</v>
      </c>
      <c r="G17" s="13">
        <f t="shared" si="0"/>
        <v>112105</v>
      </c>
      <c r="H17" s="14">
        <v>0.99</v>
      </c>
      <c r="I17" s="15">
        <f t="shared" si="1"/>
        <v>6852978.6500000004</v>
      </c>
      <c r="J17" s="23">
        <f t="shared" si="2"/>
        <v>6373270.1399999997</v>
      </c>
      <c r="K17" s="17">
        <f t="shared" si="3"/>
        <v>479708.51</v>
      </c>
      <c r="L17" s="38">
        <f t="shared" si="4"/>
        <v>6852978.6499999994</v>
      </c>
      <c r="M17" s="20">
        <f t="shared" si="5"/>
        <v>0</v>
      </c>
    </row>
    <row r="18" spans="1:13" ht="18.75" x14ac:dyDescent="0.3">
      <c r="A18" s="22">
        <v>12</v>
      </c>
      <c r="B18" s="10" t="s">
        <v>26</v>
      </c>
      <c r="C18" s="11">
        <v>403</v>
      </c>
      <c r="D18" s="11">
        <v>165</v>
      </c>
      <c r="E18" s="12">
        <v>1214</v>
      </c>
      <c r="F18" s="12">
        <v>170</v>
      </c>
      <c r="G18" s="13">
        <f t="shared" si="0"/>
        <v>272875</v>
      </c>
      <c r="H18" s="14">
        <v>0.95</v>
      </c>
      <c r="I18" s="15">
        <f t="shared" si="1"/>
        <v>16680848.75</v>
      </c>
      <c r="J18" s="23">
        <f t="shared" si="2"/>
        <v>15513189.34</v>
      </c>
      <c r="K18" s="17">
        <f t="shared" si="3"/>
        <v>1167659.4099999999</v>
      </c>
      <c r="L18" s="38">
        <f t="shared" si="4"/>
        <v>16680848.75</v>
      </c>
      <c r="M18" s="20">
        <f t="shared" si="5"/>
        <v>0</v>
      </c>
    </row>
    <row r="19" spans="1:13" ht="18.75" x14ac:dyDescent="0.3">
      <c r="A19" s="22">
        <v>13</v>
      </c>
      <c r="B19" s="10" t="s">
        <v>27</v>
      </c>
      <c r="C19" s="11">
        <v>61</v>
      </c>
      <c r="D19" s="11">
        <v>165</v>
      </c>
      <c r="E19" s="12">
        <v>167</v>
      </c>
      <c r="F19" s="12">
        <v>170</v>
      </c>
      <c r="G19" s="13">
        <f t="shared" si="0"/>
        <v>38455</v>
      </c>
      <c r="H19" s="14">
        <v>0.99</v>
      </c>
      <c r="I19" s="15">
        <f t="shared" si="1"/>
        <v>2350754.15</v>
      </c>
      <c r="J19" s="23">
        <f t="shared" si="2"/>
        <v>2186201.36</v>
      </c>
      <c r="K19" s="17">
        <f t="shared" si="3"/>
        <v>164552.79</v>
      </c>
      <c r="L19" s="38">
        <f t="shared" si="4"/>
        <v>2350754.15</v>
      </c>
      <c r="M19" s="20">
        <f t="shared" si="5"/>
        <v>0</v>
      </c>
    </row>
    <row r="20" spans="1:13" ht="18.75" x14ac:dyDescent="0.3">
      <c r="A20" s="1">
        <v>14</v>
      </c>
      <c r="B20" s="10" t="s">
        <v>28</v>
      </c>
      <c r="C20" s="11">
        <v>143</v>
      </c>
      <c r="D20" s="11">
        <v>165</v>
      </c>
      <c r="E20" s="12">
        <v>469</v>
      </c>
      <c r="F20" s="12">
        <v>170</v>
      </c>
      <c r="G20" s="13">
        <f t="shared" si="0"/>
        <v>103325</v>
      </c>
      <c r="H20" s="14">
        <v>0.95</v>
      </c>
      <c r="I20" s="15">
        <f t="shared" si="1"/>
        <v>6316257.25</v>
      </c>
      <c r="J20" s="23">
        <f t="shared" si="2"/>
        <v>5874119.2400000002</v>
      </c>
      <c r="K20" s="17">
        <f t="shared" si="3"/>
        <v>442138.01</v>
      </c>
      <c r="L20" s="38">
        <f t="shared" si="4"/>
        <v>6316257.25</v>
      </c>
      <c r="M20" s="20">
        <f t="shared" si="5"/>
        <v>0</v>
      </c>
    </row>
    <row r="21" spans="1:13" ht="18.75" x14ac:dyDescent="0.3">
      <c r="A21" s="22">
        <v>15</v>
      </c>
      <c r="B21" s="10" t="s">
        <v>29</v>
      </c>
      <c r="C21" s="11">
        <v>145</v>
      </c>
      <c r="D21" s="11">
        <v>165</v>
      </c>
      <c r="E21" s="12">
        <v>438</v>
      </c>
      <c r="F21" s="12">
        <v>170</v>
      </c>
      <c r="G21" s="13">
        <f t="shared" si="0"/>
        <v>98385</v>
      </c>
      <c r="H21" s="14">
        <v>0.99</v>
      </c>
      <c r="I21" s="15">
        <f t="shared" si="1"/>
        <v>6014275.0499999998</v>
      </c>
      <c r="J21" s="23">
        <f t="shared" si="2"/>
        <v>5593275.7999999998</v>
      </c>
      <c r="K21" s="17">
        <f t="shared" si="3"/>
        <v>420999.25</v>
      </c>
      <c r="L21" s="38">
        <f t="shared" si="4"/>
        <v>6014275.0499999998</v>
      </c>
      <c r="M21" s="20">
        <f t="shared" si="5"/>
        <v>0</v>
      </c>
    </row>
    <row r="22" spans="1:13" ht="18.75" x14ac:dyDescent="0.3">
      <c r="A22" s="22">
        <v>16</v>
      </c>
      <c r="B22" s="10" t="s">
        <v>30</v>
      </c>
      <c r="C22" s="11">
        <v>199</v>
      </c>
      <c r="D22" s="11">
        <v>165</v>
      </c>
      <c r="E22" s="12">
        <v>521</v>
      </c>
      <c r="F22" s="12">
        <v>170</v>
      </c>
      <c r="G22" s="13">
        <f t="shared" si="0"/>
        <v>121405</v>
      </c>
      <c r="H22" s="14">
        <v>0.95</v>
      </c>
      <c r="I22" s="15">
        <f t="shared" si="1"/>
        <v>7421487.6500000004</v>
      </c>
      <c r="J22" s="23">
        <f t="shared" si="2"/>
        <v>6901983.5099999998</v>
      </c>
      <c r="K22" s="17">
        <f t="shared" si="3"/>
        <v>519504.14</v>
      </c>
      <c r="L22" s="38">
        <f t="shared" si="4"/>
        <v>7421487.6499999994</v>
      </c>
      <c r="M22" s="20">
        <f t="shared" si="5"/>
        <v>0</v>
      </c>
    </row>
    <row r="23" spans="1:13" ht="18.75" x14ac:dyDescent="0.3">
      <c r="A23" s="1">
        <v>17</v>
      </c>
      <c r="B23" s="10" t="s">
        <v>31</v>
      </c>
      <c r="C23" s="11">
        <v>30</v>
      </c>
      <c r="D23" s="11">
        <v>165</v>
      </c>
      <c r="E23" s="12">
        <v>108</v>
      </c>
      <c r="F23" s="12">
        <v>170</v>
      </c>
      <c r="G23" s="13">
        <f t="shared" si="0"/>
        <v>23310</v>
      </c>
      <c r="H23" s="14">
        <v>0.99</v>
      </c>
      <c r="I23" s="15">
        <f t="shared" si="1"/>
        <v>1424940.3</v>
      </c>
      <c r="J23" s="23">
        <f t="shared" si="2"/>
        <v>1325194.48</v>
      </c>
      <c r="K23" s="17">
        <f t="shared" si="3"/>
        <v>99745.82</v>
      </c>
      <c r="L23" s="38">
        <f t="shared" si="4"/>
        <v>1424940.3</v>
      </c>
      <c r="M23" s="20">
        <f t="shared" si="5"/>
        <v>0</v>
      </c>
    </row>
    <row r="24" spans="1:13" ht="18.75" x14ac:dyDescent="0.3">
      <c r="A24" s="22">
        <v>18</v>
      </c>
      <c r="B24" s="10" t="s">
        <v>32</v>
      </c>
      <c r="C24" s="11">
        <v>77</v>
      </c>
      <c r="D24" s="11">
        <v>165</v>
      </c>
      <c r="E24" s="12">
        <v>237</v>
      </c>
      <c r="F24" s="12">
        <v>170</v>
      </c>
      <c r="G24" s="13">
        <f t="shared" si="0"/>
        <v>52995</v>
      </c>
      <c r="H24" s="14">
        <v>0.99</v>
      </c>
      <c r="I24" s="15">
        <f t="shared" si="1"/>
        <v>3239584.35</v>
      </c>
      <c r="J24" s="23">
        <f t="shared" si="2"/>
        <v>3012813.45</v>
      </c>
      <c r="K24" s="17">
        <f t="shared" si="3"/>
        <v>226770.9</v>
      </c>
      <c r="L24" s="38">
        <f t="shared" si="4"/>
        <v>3239584.35</v>
      </c>
      <c r="M24" s="20">
        <f t="shared" si="5"/>
        <v>0</v>
      </c>
    </row>
    <row r="25" spans="1:13" ht="18.75" x14ac:dyDescent="0.3">
      <c r="A25" s="22">
        <v>19</v>
      </c>
      <c r="B25" s="10" t="s">
        <v>33</v>
      </c>
      <c r="C25" s="11">
        <v>42</v>
      </c>
      <c r="D25" s="11">
        <v>165</v>
      </c>
      <c r="E25" s="25">
        <v>89</v>
      </c>
      <c r="F25" s="12">
        <v>170</v>
      </c>
      <c r="G25" s="13">
        <f t="shared" si="0"/>
        <v>22060</v>
      </c>
      <c r="H25" s="14">
        <v>0.99</v>
      </c>
      <c r="I25" s="15">
        <f t="shared" si="1"/>
        <v>1348527.8</v>
      </c>
      <c r="J25" s="23">
        <f t="shared" si="2"/>
        <v>1254130.8500000001</v>
      </c>
      <c r="K25" s="17">
        <f t="shared" si="3"/>
        <v>94396.95</v>
      </c>
      <c r="L25" s="38">
        <f t="shared" si="4"/>
        <v>1348527.8</v>
      </c>
      <c r="M25" s="20">
        <f t="shared" si="5"/>
        <v>0</v>
      </c>
    </row>
    <row r="26" spans="1:13" ht="18.75" x14ac:dyDescent="0.3">
      <c r="A26" s="22">
        <v>20</v>
      </c>
      <c r="B26" s="10" t="s">
        <v>34</v>
      </c>
      <c r="C26" s="11">
        <v>250</v>
      </c>
      <c r="D26" s="11">
        <v>165</v>
      </c>
      <c r="E26" s="12">
        <v>675</v>
      </c>
      <c r="F26" s="12">
        <v>170</v>
      </c>
      <c r="G26" s="13">
        <f t="shared" si="0"/>
        <v>156000</v>
      </c>
      <c r="H26" s="14">
        <v>0.95</v>
      </c>
      <c r="I26" s="15">
        <f t="shared" si="1"/>
        <v>9536280</v>
      </c>
      <c r="J26" s="23">
        <f t="shared" si="2"/>
        <v>8868740.4000000004</v>
      </c>
      <c r="K26" s="17">
        <f t="shared" si="3"/>
        <v>667539.6</v>
      </c>
      <c r="L26" s="38">
        <f t="shared" si="4"/>
        <v>9536280</v>
      </c>
      <c r="M26" s="20">
        <f t="shared" si="5"/>
        <v>0</v>
      </c>
    </row>
    <row r="27" spans="1:13" ht="18.75" x14ac:dyDescent="0.3">
      <c r="A27" s="1">
        <v>21</v>
      </c>
      <c r="B27" s="10" t="s">
        <v>35</v>
      </c>
      <c r="C27" s="11">
        <v>84</v>
      </c>
      <c r="D27" s="11">
        <v>165</v>
      </c>
      <c r="E27" s="25">
        <v>269</v>
      </c>
      <c r="F27" s="12">
        <v>170</v>
      </c>
      <c r="G27" s="13">
        <f t="shared" si="0"/>
        <v>59590</v>
      </c>
      <c r="H27" s="14">
        <v>0.99</v>
      </c>
      <c r="I27" s="15">
        <f t="shared" si="1"/>
        <v>3642736.7</v>
      </c>
      <c r="J27" s="23">
        <f t="shared" si="2"/>
        <v>3387745.13</v>
      </c>
      <c r="K27" s="17">
        <f t="shared" si="3"/>
        <v>254991.57</v>
      </c>
      <c r="L27" s="38">
        <f t="shared" si="4"/>
        <v>3642736.6999999997</v>
      </c>
      <c r="M27" s="20">
        <f t="shared" si="5"/>
        <v>0</v>
      </c>
    </row>
    <row r="28" spans="1:13" ht="18.75" x14ac:dyDescent="0.3">
      <c r="A28" s="1">
        <v>22</v>
      </c>
      <c r="B28" s="10" t="s">
        <v>36</v>
      </c>
      <c r="C28" s="11">
        <v>359</v>
      </c>
      <c r="D28" s="11">
        <v>165</v>
      </c>
      <c r="E28" s="12">
        <v>1019</v>
      </c>
      <c r="F28" s="12">
        <v>170</v>
      </c>
      <c r="G28" s="13">
        <f t="shared" si="0"/>
        <v>232465</v>
      </c>
      <c r="H28" s="14">
        <v>0.95</v>
      </c>
      <c r="I28" s="15">
        <f t="shared" si="1"/>
        <v>14210585.449999999</v>
      </c>
      <c r="J28" s="23">
        <f t="shared" si="2"/>
        <v>13215844.470000001</v>
      </c>
      <c r="K28" s="17">
        <f t="shared" si="3"/>
        <v>994740.98</v>
      </c>
      <c r="L28" s="38">
        <f t="shared" si="4"/>
        <v>14210585.450000001</v>
      </c>
      <c r="M28" s="20">
        <f t="shared" si="5"/>
        <v>0</v>
      </c>
    </row>
    <row r="29" spans="1:13" ht="18.75" x14ac:dyDescent="0.3">
      <c r="A29" s="1">
        <v>23</v>
      </c>
      <c r="B29" s="10" t="s">
        <v>37</v>
      </c>
      <c r="C29" s="11">
        <v>100</v>
      </c>
      <c r="D29" s="11">
        <v>165</v>
      </c>
      <c r="E29" s="12">
        <v>285</v>
      </c>
      <c r="F29" s="12">
        <v>170</v>
      </c>
      <c r="G29" s="13">
        <f t="shared" si="0"/>
        <v>64950</v>
      </c>
      <c r="H29" s="14">
        <v>0.95</v>
      </c>
      <c r="I29" s="15">
        <f t="shared" si="1"/>
        <v>3970393.5</v>
      </c>
      <c r="J29" s="23">
        <f t="shared" si="2"/>
        <v>3692465.96</v>
      </c>
      <c r="K29" s="17">
        <f>ROUND(I29*0.07,2)-0.01</f>
        <v>277927.53999999998</v>
      </c>
      <c r="L29" s="38">
        <f t="shared" si="4"/>
        <v>3970393.5</v>
      </c>
      <c r="M29" s="20">
        <f t="shared" si="5"/>
        <v>0</v>
      </c>
    </row>
    <row r="30" spans="1:13" ht="18.75" x14ac:dyDescent="0.3">
      <c r="A30" s="1">
        <v>24</v>
      </c>
      <c r="B30" s="10" t="s">
        <v>38</v>
      </c>
      <c r="C30" s="11">
        <v>96</v>
      </c>
      <c r="D30" s="11">
        <v>165</v>
      </c>
      <c r="E30" s="12">
        <v>275</v>
      </c>
      <c r="F30" s="12">
        <v>170</v>
      </c>
      <c r="G30" s="13">
        <f t="shared" si="0"/>
        <v>62590</v>
      </c>
      <c r="H30" s="14">
        <v>0.99</v>
      </c>
      <c r="I30" s="15">
        <f t="shared" si="1"/>
        <v>3826126.7</v>
      </c>
      <c r="J30" s="23">
        <f t="shared" si="2"/>
        <v>3558297.83</v>
      </c>
      <c r="K30" s="17">
        <f t="shared" si="3"/>
        <v>267828.87</v>
      </c>
      <c r="L30" s="38">
        <f t="shared" si="4"/>
        <v>3826126.7</v>
      </c>
      <c r="M30" s="20">
        <f t="shared" si="5"/>
        <v>0</v>
      </c>
    </row>
    <row r="31" spans="1:13" ht="18.75" x14ac:dyDescent="0.3">
      <c r="A31" s="22">
        <v>25</v>
      </c>
      <c r="B31" s="10" t="s">
        <v>39</v>
      </c>
      <c r="C31" s="11">
        <v>132</v>
      </c>
      <c r="D31" s="11">
        <v>165</v>
      </c>
      <c r="E31" s="12">
        <v>430</v>
      </c>
      <c r="F31" s="12">
        <v>170</v>
      </c>
      <c r="G31" s="13">
        <f t="shared" si="0"/>
        <v>94880</v>
      </c>
      <c r="H31" s="14">
        <v>0.99</v>
      </c>
      <c r="I31" s="15">
        <f t="shared" si="1"/>
        <v>5800014.4000000004</v>
      </c>
      <c r="J31" s="23">
        <f t="shared" si="2"/>
        <v>5394013.3899999997</v>
      </c>
      <c r="K31" s="17">
        <f t="shared" si="3"/>
        <v>406001.01</v>
      </c>
      <c r="L31" s="38">
        <f t="shared" si="4"/>
        <v>5800014.3999999994</v>
      </c>
      <c r="M31" s="20">
        <f t="shared" si="5"/>
        <v>0</v>
      </c>
    </row>
    <row r="32" spans="1:13" ht="18.75" x14ac:dyDescent="0.3">
      <c r="A32" s="22">
        <v>26</v>
      </c>
      <c r="B32" s="10" t="s">
        <v>40</v>
      </c>
      <c r="C32" s="11">
        <v>192</v>
      </c>
      <c r="D32" s="11">
        <v>165</v>
      </c>
      <c r="E32" s="25">
        <v>564</v>
      </c>
      <c r="F32" s="12">
        <v>170</v>
      </c>
      <c r="G32" s="13">
        <f t="shared" si="0"/>
        <v>127560</v>
      </c>
      <c r="H32" s="14">
        <v>0.99</v>
      </c>
      <c r="I32" s="15">
        <f t="shared" si="1"/>
        <v>7797742.7999999998</v>
      </c>
      <c r="J32" s="23">
        <f t="shared" si="2"/>
        <v>7251900.7999999998</v>
      </c>
      <c r="K32" s="17">
        <f t="shared" si="3"/>
        <v>545842</v>
      </c>
      <c r="L32" s="38">
        <f t="shared" si="4"/>
        <v>7797742.7999999998</v>
      </c>
      <c r="M32" s="20">
        <f t="shared" si="5"/>
        <v>0</v>
      </c>
    </row>
    <row r="33" spans="1:14" ht="18.75" x14ac:dyDescent="0.3">
      <c r="A33" s="26">
        <v>27</v>
      </c>
      <c r="B33" s="10" t="s">
        <v>41</v>
      </c>
      <c r="C33" s="11">
        <v>102</v>
      </c>
      <c r="D33" s="11">
        <v>165</v>
      </c>
      <c r="E33" s="25">
        <v>316</v>
      </c>
      <c r="F33" s="12">
        <v>170</v>
      </c>
      <c r="G33" s="13">
        <f t="shared" si="0"/>
        <v>70550</v>
      </c>
      <c r="H33" s="14">
        <v>0.99</v>
      </c>
      <c r="I33" s="15">
        <f t="shared" si="1"/>
        <v>4312721.5</v>
      </c>
      <c r="J33" s="23">
        <f t="shared" si="2"/>
        <v>4010831</v>
      </c>
      <c r="K33" s="17">
        <f>ROUND(I33*0.07,2)-0.01</f>
        <v>301890.5</v>
      </c>
      <c r="L33" s="38">
        <f t="shared" si="4"/>
        <v>4312721.5</v>
      </c>
      <c r="M33" s="20">
        <f t="shared" si="5"/>
        <v>0</v>
      </c>
    </row>
    <row r="34" spans="1:14" ht="18.75" x14ac:dyDescent="0.3">
      <c r="B34" s="27" t="s">
        <v>42</v>
      </c>
      <c r="C34" s="28">
        <f>SUM(C7:C33)</f>
        <v>10800</v>
      </c>
      <c r="D34" s="27"/>
      <c r="E34" s="29">
        <f>SUM(E7:E33)</f>
        <v>31294</v>
      </c>
      <c r="F34" s="30"/>
      <c r="G34" s="31">
        <f>SUM(G7:G33)</f>
        <v>7101980</v>
      </c>
      <c r="H34" s="32"/>
      <c r="I34" s="33">
        <f t="shared" ref="I34:L34" si="6">SUM(I7:I33)</f>
        <v>434144037.39999992</v>
      </c>
      <c r="J34" s="33">
        <f t="shared" si="6"/>
        <v>403753954.78000003</v>
      </c>
      <c r="K34" s="33">
        <f t="shared" si="6"/>
        <v>30390082.620000005</v>
      </c>
      <c r="L34" s="33">
        <f t="shared" si="6"/>
        <v>434144037.39999992</v>
      </c>
    </row>
    <row r="35" spans="1:14" hidden="1" x14ac:dyDescent="0.2"/>
    <row r="36" spans="1:14" s="39" customFormat="1" ht="18.75" hidden="1" x14ac:dyDescent="0.3">
      <c r="H36" s="42"/>
    </row>
    <row r="37" spans="1:14" s="40" customFormat="1" ht="18.75" hidden="1" x14ac:dyDescent="0.3">
      <c r="B37" s="40" t="s">
        <v>50</v>
      </c>
      <c r="H37" s="41"/>
      <c r="J37" s="40">
        <v>442215800</v>
      </c>
      <c r="K37" s="40">
        <f>ROUND(J37*100/93-J37,2)</f>
        <v>33285060.219999999</v>
      </c>
      <c r="N37" s="40">
        <f>J37/'2022 год стоимость  62,99'!J37*62.99</f>
        <v>61.128776808823382</v>
      </c>
    </row>
    <row r="38" spans="1:14" s="39" customFormat="1" ht="18.75" hidden="1" x14ac:dyDescent="0.3">
      <c r="B38" s="39" t="s">
        <v>51</v>
      </c>
      <c r="H38" s="42"/>
      <c r="J38" s="43">
        <f>J37-J34</f>
        <v>38461845.219999969</v>
      </c>
      <c r="K38" s="43">
        <f>K37-K34</f>
        <v>2894977.599999994</v>
      </c>
    </row>
    <row r="39" spans="1:14" hidden="1" x14ac:dyDescent="0.2"/>
    <row r="40" spans="1:14" hidden="1" x14ac:dyDescent="0.2"/>
    <row r="45" spans="1:14" s="44" customFormat="1" ht="18.75" x14ac:dyDescent="0.3">
      <c r="B45" s="45" t="s">
        <v>56</v>
      </c>
      <c r="C45" s="39"/>
      <c r="D45" s="39"/>
      <c r="F45" s="46" t="s">
        <v>58</v>
      </c>
      <c r="H45" s="47"/>
    </row>
    <row r="46" spans="1:14" s="44" customFormat="1" ht="18.75" x14ac:dyDescent="0.3">
      <c r="B46" s="45" t="s">
        <v>57</v>
      </c>
      <c r="C46" s="39"/>
      <c r="D46" s="39"/>
      <c r="H46" s="47"/>
    </row>
  </sheetData>
  <mergeCells count="12">
    <mergeCell ref="B1:L1"/>
    <mergeCell ref="K2:K5"/>
    <mergeCell ref="L2:L5"/>
    <mergeCell ref="B2:B5"/>
    <mergeCell ref="C2:C5"/>
    <mergeCell ref="D2:D5"/>
    <mergeCell ref="E2:E5"/>
    <mergeCell ref="F2:F5"/>
    <mergeCell ref="G2:G5"/>
    <mergeCell ref="H2:H5"/>
    <mergeCell ref="I2:I5"/>
    <mergeCell ref="J2:J5"/>
  </mergeCells>
  <printOptions horizontalCentered="1"/>
  <pageMargins left="0.59055118110236227" right="0.39370078740157483" top="0.78740157480314965" bottom="0.47244094488188981" header="0.23622047244094491" footer="0.35433070866141736"/>
  <pageSetup paperSize="9" scale="51" orientation="landscape" r:id="rId1"/>
  <headerFooter alignWithMargins="0"/>
  <ignoredErrors>
    <ignoredError sqref="K29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9"/>
  <sheetViews>
    <sheetView view="pageBreakPreview" zoomScale="57" zoomScaleNormal="73" zoomScaleSheetLayoutView="57" workbookViewId="0">
      <pane xSplit="2" ySplit="5" topLeftCell="C6" activePane="bottomRight" state="frozenSplit"/>
      <selection pane="topRight"/>
      <selection pane="bottomLeft" activeCell="A6" sqref="A6"/>
      <selection pane="bottomRight" activeCell="G45" sqref="G45"/>
    </sheetView>
  </sheetViews>
  <sheetFormatPr defaultRowHeight="12.75" x14ac:dyDescent="0.2"/>
  <cols>
    <col min="1" max="1" width="4.5703125" style="1" hidden="1" customWidth="1"/>
    <col min="2" max="2" width="56.140625" style="34" customWidth="1"/>
    <col min="3" max="3" width="22.7109375" style="34" customWidth="1"/>
    <col min="4" max="4" width="20.85546875" style="34" customWidth="1"/>
    <col min="5" max="5" width="24.28515625" style="1" customWidth="1"/>
    <col min="6" max="6" width="19.7109375" style="1" customWidth="1"/>
    <col min="7" max="7" width="28.140625" style="1" customWidth="1"/>
    <col min="8" max="8" width="12.5703125" style="22" hidden="1" customWidth="1"/>
    <col min="9" max="9" width="37" style="1" bestFit="1" customWidth="1"/>
    <col min="10" max="10" width="24.7109375" style="1" customWidth="1"/>
    <col min="11" max="11" width="17.7109375" style="1" customWidth="1"/>
    <col min="12" max="12" width="28.140625" style="1" bestFit="1" customWidth="1"/>
    <col min="13" max="14" width="27.140625" style="1" hidden="1" customWidth="1"/>
    <col min="15" max="18" width="24.7109375" style="1" hidden="1" customWidth="1"/>
    <col min="19" max="19" width="1" style="1" hidden="1" customWidth="1"/>
    <col min="20" max="20" width="24.7109375" style="1" hidden="1" customWidth="1"/>
    <col min="21" max="21" width="15.7109375" style="1" hidden="1" customWidth="1"/>
    <col min="22" max="23" width="16.7109375" style="1" hidden="1" customWidth="1"/>
    <col min="24" max="35" width="0" style="1" hidden="1" customWidth="1"/>
    <col min="36" max="36" width="17.85546875" style="1" customWidth="1"/>
    <col min="37" max="37" width="9.140625" style="1"/>
    <col min="38" max="38" width="16" style="1" bestFit="1" customWidth="1"/>
    <col min="39" max="16384" width="9.140625" style="1"/>
  </cols>
  <sheetData>
    <row r="1" spans="1:38" ht="59.25" customHeight="1" x14ac:dyDescent="0.2">
      <c r="B1" s="59" t="s">
        <v>46</v>
      </c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2"/>
      <c r="U1" s="60"/>
      <c r="V1" s="61"/>
      <c r="W1" s="62"/>
    </row>
    <row r="2" spans="1:38" ht="13.5" customHeight="1" x14ac:dyDescent="0.2">
      <c r="B2" s="53" t="s">
        <v>0</v>
      </c>
      <c r="C2" s="50" t="s">
        <v>1</v>
      </c>
      <c r="D2" s="50" t="s">
        <v>43</v>
      </c>
      <c r="E2" s="50" t="s">
        <v>2</v>
      </c>
      <c r="F2" s="50" t="s">
        <v>44</v>
      </c>
      <c r="G2" s="50" t="s">
        <v>3</v>
      </c>
      <c r="H2" s="56" t="s">
        <v>4</v>
      </c>
      <c r="I2" s="50" t="s">
        <v>5</v>
      </c>
      <c r="J2" s="50" t="s">
        <v>6</v>
      </c>
      <c r="K2" s="49" t="s">
        <v>4</v>
      </c>
      <c r="L2" s="49" t="s">
        <v>7</v>
      </c>
      <c r="M2" s="49" t="s">
        <v>8</v>
      </c>
      <c r="N2" s="49" t="s">
        <v>9</v>
      </c>
      <c r="U2" s="63"/>
      <c r="V2" s="64"/>
      <c r="W2" s="65"/>
    </row>
    <row r="3" spans="1:38" ht="12.75" customHeight="1" x14ac:dyDescent="0.2">
      <c r="B3" s="54"/>
      <c r="C3" s="51"/>
      <c r="D3" s="51"/>
      <c r="E3" s="51"/>
      <c r="F3" s="51"/>
      <c r="G3" s="51"/>
      <c r="H3" s="57"/>
      <c r="I3" s="51"/>
      <c r="J3" s="51"/>
      <c r="K3" s="49"/>
      <c r="L3" s="49"/>
      <c r="M3" s="49"/>
      <c r="N3" s="49"/>
      <c r="U3" s="63"/>
      <c r="V3" s="64"/>
      <c r="W3" s="65"/>
    </row>
    <row r="4" spans="1:38" ht="9" customHeight="1" x14ac:dyDescent="0.2">
      <c r="B4" s="54"/>
      <c r="C4" s="51"/>
      <c r="D4" s="51"/>
      <c r="E4" s="51"/>
      <c r="F4" s="51"/>
      <c r="G4" s="51"/>
      <c r="H4" s="57"/>
      <c r="I4" s="51"/>
      <c r="J4" s="51"/>
      <c r="K4" s="49"/>
      <c r="L4" s="49"/>
      <c r="M4" s="49"/>
      <c r="N4" s="49"/>
      <c r="U4" s="63"/>
      <c r="V4" s="64"/>
      <c r="W4" s="65"/>
    </row>
    <row r="5" spans="1:38" ht="93" customHeight="1" x14ac:dyDescent="0.2">
      <c r="B5" s="55"/>
      <c r="C5" s="52"/>
      <c r="D5" s="52"/>
      <c r="E5" s="52"/>
      <c r="F5" s="52"/>
      <c r="G5" s="52"/>
      <c r="H5" s="58"/>
      <c r="I5" s="52"/>
      <c r="J5" s="52"/>
      <c r="K5" s="49"/>
      <c r="L5" s="49"/>
      <c r="M5" s="49"/>
      <c r="N5" s="49"/>
      <c r="U5" s="66"/>
      <c r="V5" s="67"/>
      <c r="W5" s="68"/>
    </row>
    <row r="6" spans="1:38" ht="39" customHeight="1" x14ac:dyDescent="0.2">
      <c r="B6" s="3">
        <v>1</v>
      </c>
      <c r="C6" s="3">
        <v>2</v>
      </c>
      <c r="D6" s="3">
        <v>3</v>
      </c>
      <c r="E6" s="4">
        <v>4</v>
      </c>
      <c r="F6" s="4">
        <v>5</v>
      </c>
      <c r="G6" s="4" t="s">
        <v>10</v>
      </c>
      <c r="H6" s="5">
        <v>7</v>
      </c>
      <c r="I6" s="6" t="s">
        <v>47</v>
      </c>
      <c r="J6" s="6" t="s">
        <v>11</v>
      </c>
      <c r="K6" s="6">
        <v>9</v>
      </c>
      <c r="L6" s="6" t="s">
        <v>12</v>
      </c>
      <c r="M6" s="6" t="s">
        <v>13</v>
      </c>
      <c r="N6" s="7" t="s">
        <v>14</v>
      </c>
      <c r="U6" s="8"/>
      <c r="V6" s="9"/>
      <c r="W6" s="9"/>
    </row>
    <row r="7" spans="1:38" ht="18.75" x14ac:dyDescent="0.3">
      <c r="A7" s="1">
        <v>1</v>
      </c>
      <c r="B7" s="10" t="s">
        <v>15</v>
      </c>
      <c r="C7" s="11">
        <v>415</v>
      </c>
      <c r="D7" s="11">
        <v>165</v>
      </c>
      <c r="E7" s="12">
        <v>1150</v>
      </c>
      <c r="F7" s="12">
        <v>170</v>
      </c>
      <c r="G7" s="13">
        <f>C7*D7+E7*F7</f>
        <v>263975</v>
      </c>
      <c r="H7" s="14">
        <v>0.95</v>
      </c>
      <c r="I7" s="15">
        <f>ROUND(G7*62.99,2)</f>
        <v>16627785.25</v>
      </c>
      <c r="J7" s="16">
        <f>ROUND(I7*0.93,2)</f>
        <v>15463840.279999999</v>
      </c>
      <c r="K7" s="16">
        <v>0.95</v>
      </c>
      <c r="L7" s="17">
        <f>ROUND((I7-J7)*K7,2)</f>
        <v>1105747.72</v>
      </c>
      <c r="M7" s="17">
        <f>I7-J7-L7</f>
        <v>58197.250000000698</v>
      </c>
      <c r="N7" s="17">
        <f>J7+L7</f>
        <v>16569588</v>
      </c>
      <c r="O7" s="18"/>
      <c r="P7" s="19"/>
      <c r="Q7" s="19"/>
      <c r="R7" s="20"/>
      <c r="U7" s="21"/>
      <c r="V7" s="21"/>
      <c r="W7" s="21"/>
      <c r="AK7" s="35"/>
      <c r="AL7" s="36"/>
    </row>
    <row r="8" spans="1:38" ht="18.75" x14ac:dyDescent="0.3">
      <c r="A8" s="22">
        <v>2</v>
      </c>
      <c r="B8" s="10" t="s">
        <v>16</v>
      </c>
      <c r="C8" s="11">
        <v>4723</v>
      </c>
      <c r="D8" s="11">
        <v>165</v>
      </c>
      <c r="E8" s="12">
        <v>13626</v>
      </c>
      <c r="F8" s="12">
        <v>170</v>
      </c>
      <c r="G8" s="13">
        <f t="shared" ref="G8:G33" si="0">C8*D8+E8*F8</f>
        <v>3095715</v>
      </c>
      <c r="H8" s="14">
        <v>0.95</v>
      </c>
      <c r="I8" s="15">
        <f t="shared" ref="I8:I33" si="1">ROUND(G8*62.99,2)</f>
        <v>194999087.84999999</v>
      </c>
      <c r="J8" s="23">
        <f t="shared" ref="J8:J33" si="2">ROUND(I8*0.93,2)</f>
        <v>181349151.69999999</v>
      </c>
      <c r="K8" s="23">
        <v>0.95</v>
      </c>
      <c r="L8" s="17">
        <f t="shared" ref="L8:L33" si="3">ROUND((I8-J8)*K8,2)</f>
        <v>12967439.34</v>
      </c>
      <c r="M8" s="17">
        <f t="shared" ref="M8:M33" si="4">I8-J8-L8</f>
        <v>682496.81000000611</v>
      </c>
      <c r="N8" s="17">
        <f t="shared" ref="N8:N33" si="5">J8+L8</f>
        <v>194316591.03999999</v>
      </c>
      <c r="O8" s="18"/>
      <c r="P8" s="19"/>
      <c r="Q8" s="19"/>
      <c r="R8" s="20"/>
      <c r="U8" s="21"/>
      <c r="V8" s="21"/>
      <c r="W8" s="21"/>
      <c r="AK8" s="35"/>
      <c r="AL8" s="36"/>
    </row>
    <row r="9" spans="1:38" ht="18.75" x14ac:dyDescent="0.3">
      <c r="A9" s="22">
        <v>3</v>
      </c>
      <c r="B9" s="10" t="s">
        <v>17</v>
      </c>
      <c r="C9" s="11">
        <v>923</v>
      </c>
      <c r="D9" s="11">
        <v>165</v>
      </c>
      <c r="E9" s="12">
        <v>2620</v>
      </c>
      <c r="F9" s="12">
        <v>170</v>
      </c>
      <c r="G9" s="13">
        <f t="shared" si="0"/>
        <v>597695</v>
      </c>
      <c r="H9" s="14">
        <v>0.95</v>
      </c>
      <c r="I9" s="15">
        <f t="shared" si="1"/>
        <v>37648808.049999997</v>
      </c>
      <c r="J9" s="23">
        <f t="shared" si="2"/>
        <v>35013391.490000002</v>
      </c>
      <c r="K9" s="23">
        <v>0.95</v>
      </c>
      <c r="L9" s="17">
        <f t="shared" si="3"/>
        <v>2503645.73</v>
      </c>
      <c r="M9" s="17">
        <f t="shared" si="4"/>
        <v>131770.82999999495</v>
      </c>
      <c r="N9" s="17">
        <f t="shared" si="5"/>
        <v>37517037.219999999</v>
      </c>
      <c r="O9" s="18"/>
      <c r="P9" s="19"/>
      <c r="Q9" s="19"/>
      <c r="R9" s="20"/>
      <c r="S9" s="24"/>
      <c r="T9" s="24"/>
      <c r="U9" s="21"/>
      <c r="V9" s="21"/>
      <c r="W9" s="21"/>
      <c r="AK9" s="35"/>
      <c r="AL9" s="36"/>
    </row>
    <row r="10" spans="1:38" ht="18.75" x14ac:dyDescent="0.3">
      <c r="A10" s="22">
        <v>4</v>
      </c>
      <c r="B10" s="10" t="s">
        <v>18</v>
      </c>
      <c r="C10" s="11">
        <v>386</v>
      </c>
      <c r="D10" s="11">
        <v>165</v>
      </c>
      <c r="E10" s="12">
        <v>1034</v>
      </c>
      <c r="F10" s="12">
        <v>170</v>
      </c>
      <c r="G10" s="13">
        <f t="shared" si="0"/>
        <v>239470</v>
      </c>
      <c r="H10" s="14">
        <v>0.95</v>
      </c>
      <c r="I10" s="15">
        <f t="shared" si="1"/>
        <v>15084215.300000001</v>
      </c>
      <c r="J10" s="23">
        <f t="shared" si="2"/>
        <v>14028320.23</v>
      </c>
      <c r="K10" s="23">
        <v>0.95</v>
      </c>
      <c r="L10" s="17">
        <f t="shared" si="3"/>
        <v>1003100.32</v>
      </c>
      <c r="M10" s="17">
        <f t="shared" si="4"/>
        <v>52794.750000000349</v>
      </c>
      <c r="N10" s="17">
        <f t="shared" si="5"/>
        <v>15031420.550000001</v>
      </c>
      <c r="O10" s="19"/>
      <c r="P10" s="19"/>
      <c r="Q10" s="19"/>
      <c r="R10" s="20"/>
      <c r="S10" s="24"/>
      <c r="T10" s="24"/>
      <c r="U10" s="21"/>
      <c r="V10" s="21"/>
      <c r="W10" s="21"/>
      <c r="AK10" s="35"/>
      <c r="AL10" s="36"/>
    </row>
    <row r="11" spans="1:38" ht="18.75" x14ac:dyDescent="0.3">
      <c r="A11" s="22">
        <v>5</v>
      </c>
      <c r="B11" s="10" t="s">
        <v>19</v>
      </c>
      <c r="C11" s="11">
        <v>370</v>
      </c>
      <c r="D11" s="11">
        <v>165</v>
      </c>
      <c r="E11" s="25">
        <v>1182</v>
      </c>
      <c r="F11" s="12">
        <v>170</v>
      </c>
      <c r="G11" s="13">
        <f t="shared" si="0"/>
        <v>261990</v>
      </c>
      <c r="H11" s="14">
        <v>0.95</v>
      </c>
      <c r="I11" s="15">
        <f t="shared" si="1"/>
        <v>16502750.1</v>
      </c>
      <c r="J11" s="23">
        <f t="shared" si="2"/>
        <v>15347557.59</v>
      </c>
      <c r="K11" s="23">
        <v>0.95</v>
      </c>
      <c r="L11" s="17">
        <f t="shared" si="3"/>
        <v>1097432.8799999999</v>
      </c>
      <c r="M11" s="17">
        <f t="shared" si="4"/>
        <v>57759.629999999888</v>
      </c>
      <c r="N11" s="17">
        <f t="shared" si="5"/>
        <v>16444990.469999999</v>
      </c>
      <c r="O11" s="19"/>
      <c r="P11" s="19"/>
      <c r="Q11" s="19"/>
      <c r="R11" s="20"/>
      <c r="S11" s="24"/>
      <c r="T11" s="24"/>
      <c r="U11" s="21"/>
      <c r="V11" s="21"/>
      <c r="W11" s="21"/>
      <c r="AK11" s="35"/>
      <c r="AL11" s="36"/>
    </row>
    <row r="12" spans="1:38" ht="18.75" x14ac:dyDescent="0.3">
      <c r="A12" s="22">
        <v>6</v>
      </c>
      <c r="B12" s="10" t="s">
        <v>20</v>
      </c>
      <c r="C12" s="11">
        <v>666</v>
      </c>
      <c r="D12" s="11">
        <v>165</v>
      </c>
      <c r="E12" s="12">
        <v>1979</v>
      </c>
      <c r="F12" s="12">
        <v>170</v>
      </c>
      <c r="G12" s="13">
        <f t="shared" si="0"/>
        <v>446320</v>
      </c>
      <c r="H12" s="14">
        <v>0.95</v>
      </c>
      <c r="I12" s="15">
        <f t="shared" si="1"/>
        <v>28113696.800000001</v>
      </c>
      <c r="J12" s="23">
        <f t="shared" si="2"/>
        <v>26145738.02</v>
      </c>
      <c r="K12" s="23">
        <v>0.95</v>
      </c>
      <c r="L12" s="17">
        <f t="shared" si="3"/>
        <v>1869560.84</v>
      </c>
      <c r="M12" s="17">
        <f t="shared" si="4"/>
        <v>98397.940000001108</v>
      </c>
      <c r="N12" s="17">
        <f t="shared" si="5"/>
        <v>28015298.859999999</v>
      </c>
      <c r="O12" s="19"/>
      <c r="P12" s="19"/>
      <c r="Q12" s="19"/>
      <c r="R12" s="20"/>
      <c r="S12" s="24"/>
      <c r="T12" s="24"/>
      <c r="U12" s="21"/>
      <c r="V12" s="21"/>
      <c r="W12" s="21"/>
      <c r="AK12" s="35"/>
      <c r="AL12" s="36"/>
    </row>
    <row r="13" spans="1:38" ht="18.75" x14ac:dyDescent="0.3">
      <c r="A13" s="22">
        <v>7</v>
      </c>
      <c r="B13" s="10" t="s">
        <v>21</v>
      </c>
      <c r="C13" s="11">
        <v>451</v>
      </c>
      <c r="D13" s="11">
        <v>165</v>
      </c>
      <c r="E13" s="12">
        <v>1266</v>
      </c>
      <c r="F13" s="12">
        <v>170</v>
      </c>
      <c r="G13" s="13">
        <f t="shared" si="0"/>
        <v>289635</v>
      </c>
      <c r="H13" s="14">
        <v>0.95</v>
      </c>
      <c r="I13" s="15">
        <f t="shared" si="1"/>
        <v>18244108.649999999</v>
      </c>
      <c r="J13" s="23">
        <f t="shared" si="2"/>
        <v>16967021.039999999</v>
      </c>
      <c r="K13" s="23">
        <v>0.95</v>
      </c>
      <c r="L13" s="17">
        <f t="shared" si="3"/>
        <v>1213233.23</v>
      </c>
      <c r="M13" s="17">
        <f t="shared" si="4"/>
        <v>63854.379999999423</v>
      </c>
      <c r="N13" s="17">
        <f t="shared" si="5"/>
        <v>18180254.27</v>
      </c>
      <c r="O13" s="19"/>
      <c r="P13" s="19"/>
      <c r="Q13" s="19"/>
      <c r="R13" s="20"/>
      <c r="S13" s="24"/>
      <c r="T13" s="24"/>
      <c r="U13" s="21"/>
      <c r="V13" s="21"/>
      <c r="W13" s="21"/>
      <c r="AK13" s="35"/>
      <c r="AL13" s="36"/>
    </row>
    <row r="14" spans="1:38" ht="18.75" x14ac:dyDescent="0.3">
      <c r="A14" s="1">
        <v>8</v>
      </c>
      <c r="B14" s="10" t="s">
        <v>22</v>
      </c>
      <c r="C14" s="11">
        <v>16</v>
      </c>
      <c r="D14" s="11">
        <v>165</v>
      </c>
      <c r="E14" s="12">
        <v>76</v>
      </c>
      <c r="F14" s="12">
        <v>170</v>
      </c>
      <c r="G14" s="13">
        <f t="shared" si="0"/>
        <v>15560</v>
      </c>
      <c r="H14" s="14">
        <v>0.99</v>
      </c>
      <c r="I14" s="15">
        <f t="shared" si="1"/>
        <v>980124.4</v>
      </c>
      <c r="J14" s="23">
        <f t="shared" si="2"/>
        <v>911515.69</v>
      </c>
      <c r="K14" s="23">
        <v>0.99</v>
      </c>
      <c r="L14" s="17">
        <f t="shared" si="3"/>
        <v>67922.62</v>
      </c>
      <c r="M14" s="17">
        <f t="shared" si="4"/>
        <v>686.09000000008382</v>
      </c>
      <c r="N14" s="17">
        <f t="shared" si="5"/>
        <v>979438.30999999994</v>
      </c>
      <c r="O14" s="19"/>
      <c r="P14" s="19"/>
      <c r="Q14" s="19"/>
      <c r="R14" s="20"/>
      <c r="S14" s="24"/>
      <c r="T14" s="24"/>
      <c r="U14" s="21"/>
      <c r="V14" s="21"/>
      <c r="W14" s="21"/>
      <c r="AK14" s="35"/>
      <c r="AL14" s="36"/>
    </row>
    <row r="15" spans="1:38" ht="18.75" x14ac:dyDescent="0.3">
      <c r="A15" s="22">
        <v>9</v>
      </c>
      <c r="B15" s="10" t="s">
        <v>23</v>
      </c>
      <c r="C15" s="11">
        <v>156</v>
      </c>
      <c r="D15" s="11">
        <v>165</v>
      </c>
      <c r="E15" s="12">
        <v>395</v>
      </c>
      <c r="F15" s="12">
        <v>170</v>
      </c>
      <c r="G15" s="13">
        <f t="shared" si="0"/>
        <v>92890</v>
      </c>
      <c r="H15" s="14">
        <v>0.99</v>
      </c>
      <c r="I15" s="15">
        <f t="shared" si="1"/>
        <v>5851141.0999999996</v>
      </c>
      <c r="J15" s="23">
        <f t="shared" si="2"/>
        <v>5441561.2199999997</v>
      </c>
      <c r="K15" s="23">
        <v>0.99</v>
      </c>
      <c r="L15" s="17">
        <f t="shared" si="3"/>
        <v>405484.08</v>
      </c>
      <c r="M15" s="17">
        <f t="shared" si="4"/>
        <v>4095.7999999998719</v>
      </c>
      <c r="N15" s="17">
        <f t="shared" si="5"/>
        <v>5847045.2999999998</v>
      </c>
      <c r="O15" s="19"/>
      <c r="P15" s="19"/>
      <c r="Q15" s="19"/>
      <c r="R15" s="20"/>
      <c r="S15" s="24"/>
      <c r="T15" s="24"/>
      <c r="U15" s="21"/>
      <c r="V15" s="21"/>
      <c r="W15" s="21"/>
      <c r="AK15" s="35"/>
      <c r="AL15" s="36"/>
    </row>
    <row r="16" spans="1:38" ht="20.25" customHeight="1" x14ac:dyDescent="0.3">
      <c r="A16" s="1">
        <v>10</v>
      </c>
      <c r="B16" s="10" t="s">
        <v>24</v>
      </c>
      <c r="C16" s="11">
        <v>124</v>
      </c>
      <c r="D16" s="11">
        <v>165</v>
      </c>
      <c r="E16" s="12">
        <v>381</v>
      </c>
      <c r="F16" s="12">
        <v>170</v>
      </c>
      <c r="G16" s="13">
        <f t="shared" si="0"/>
        <v>85230</v>
      </c>
      <c r="H16" s="14">
        <v>0.99</v>
      </c>
      <c r="I16" s="15">
        <f t="shared" si="1"/>
        <v>5368637.7</v>
      </c>
      <c r="J16" s="23">
        <f t="shared" si="2"/>
        <v>4992833.0599999996</v>
      </c>
      <c r="K16" s="23">
        <v>0.99</v>
      </c>
      <c r="L16" s="17">
        <f t="shared" si="3"/>
        <v>372046.59</v>
      </c>
      <c r="M16" s="17">
        <f t="shared" si="4"/>
        <v>3758.0500000005704</v>
      </c>
      <c r="N16" s="17">
        <f t="shared" si="5"/>
        <v>5364879.6499999994</v>
      </c>
      <c r="O16" s="19"/>
      <c r="P16" s="19"/>
      <c r="Q16" s="19"/>
      <c r="R16" s="20"/>
      <c r="S16" s="24"/>
      <c r="T16" s="24"/>
      <c r="U16" s="21"/>
      <c r="V16" s="21"/>
      <c r="W16" s="21"/>
      <c r="AK16" s="35"/>
      <c r="AL16" s="36"/>
    </row>
    <row r="17" spans="1:38" ht="18.75" x14ac:dyDescent="0.3">
      <c r="A17" s="1">
        <v>11</v>
      </c>
      <c r="B17" s="10" t="s">
        <v>25</v>
      </c>
      <c r="C17" s="11">
        <v>155</v>
      </c>
      <c r="D17" s="11">
        <v>165</v>
      </c>
      <c r="E17" s="12">
        <v>509</v>
      </c>
      <c r="F17" s="12">
        <v>170</v>
      </c>
      <c r="G17" s="13">
        <f t="shared" si="0"/>
        <v>112105</v>
      </c>
      <c r="H17" s="14">
        <v>0.99</v>
      </c>
      <c r="I17" s="15">
        <f t="shared" si="1"/>
        <v>7061493.9500000002</v>
      </c>
      <c r="J17" s="23">
        <f t="shared" si="2"/>
        <v>6567189.3700000001</v>
      </c>
      <c r="K17" s="23">
        <v>0.99</v>
      </c>
      <c r="L17" s="17">
        <f t="shared" si="3"/>
        <v>489361.53</v>
      </c>
      <c r="M17" s="17">
        <f t="shared" si="4"/>
        <v>4943.0500000000466</v>
      </c>
      <c r="N17" s="17">
        <f t="shared" si="5"/>
        <v>7056550.9000000004</v>
      </c>
      <c r="O17" s="19"/>
      <c r="P17" s="19"/>
      <c r="Q17" s="19"/>
      <c r="R17" s="20"/>
      <c r="S17" s="24"/>
      <c r="T17" s="24"/>
      <c r="U17" s="21"/>
      <c r="V17" s="21"/>
      <c r="W17" s="21"/>
      <c r="AK17" s="35"/>
      <c r="AL17" s="36"/>
    </row>
    <row r="18" spans="1:38" ht="18.75" x14ac:dyDescent="0.3">
      <c r="A18" s="22">
        <v>12</v>
      </c>
      <c r="B18" s="10" t="s">
        <v>26</v>
      </c>
      <c r="C18" s="11">
        <v>403</v>
      </c>
      <c r="D18" s="11">
        <v>165</v>
      </c>
      <c r="E18" s="12">
        <v>1214</v>
      </c>
      <c r="F18" s="12">
        <v>170</v>
      </c>
      <c r="G18" s="13">
        <f t="shared" si="0"/>
        <v>272875</v>
      </c>
      <c r="H18" s="14">
        <v>0.95</v>
      </c>
      <c r="I18" s="15">
        <f t="shared" si="1"/>
        <v>17188396.25</v>
      </c>
      <c r="J18" s="23">
        <f t="shared" si="2"/>
        <v>15985208.51</v>
      </c>
      <c r="K18" s="23">
        <v>0.95</v>
      </c>
      <c r="L18" s="17">
        <f t="shared" si="3"/>
        <v>1143028.3500000001</v>
      </c>
      <c r="M18" s="17">
        <f t="shared" si="4"/>
        <v>60159.39000000013</v>
      </c>
      <c r="N18" s="17">
        <f t="shared" si="5"/>
        <v>17128236.859999999</v>
      </c>
      <c r="O18" s="19"/>
      <c r="P18" s="19"/>
      <c r="Q18" s="19"/>
      <c r="R18" s="20"/>
      <c r="S18" s="24"/>
      <c r="T18" s="24"/>
      <c r="U18" s="21"/>
      <c r="V18" s="21"/>
      <c r="W18" s="21"/>
      <c r="AK18" s="35"/>
      <c r="AL18" s="36"/>
    </row>
    <row r="19" spans="1:38" ht="18.75" x14ac:dyDescent="0.3">
      <c r="A19" s="22">
        <v>13</v>
      </c>
      <c r="B19" s="10" t="s">
        <v>27</v>
      </c>
      <c r="C19" s="11">
        <v>61</v>
      </c>
      <c r="D19" s="11">
        <v>165</v>
      </c>
      <c r="E19" s="12">
        <v>167</v>
      </c>
      <c r="F19" s="12">
        <v>170</v>
      </c>
      <c r="G19" s="13">
        <f t="shared" si="0"/>
        <v>38455</v>
      </c>
      <c r="H19" s="14">
        <v>0.99</v>
      </c>
      <c r="I19" s="15">
        <f t="shared" si="1"/>
        <v>2422280.4500000002</v>
      </c>
      <c r="J19" s="23">
        <f t="shared" si="2"/>
        <v>2252720.8199999998</v>
      </c>
      <c r="K19" s="23">
        <v>0.99</v>
      </c>
      <c r="L19" s="17">
        <f t="shared" si="3"/>
        <v>167864.03</v>
      </c>
      <c r="M19" s="17">
        <f t="shared" si="4"/>
        <v>1695.6000000003551</v>
      </c>
      <c r="N19" s="17">
        <f t="shared" si="5"/>
        <v>2420584.8499999996</v>
      </c>
      <c r="O19" s="19"/>
      <c r="P19" s="19"/>
      <c r="Q19" s="19"/>
      <c r="R19" s="20"/>
      <c r="S19" s="24"/>
      <c r="T19" s="24"/>
      <c r="U19" s="21"/>
      <c r="V19" s="21"/>
      <c r="W19" s="21"/>
      <c r="AK19" s="35"/>
      <c r="AL19" s="36"/>
    </row>
    <row r="20" spans="1:38" ht="18.75" x14ac:dyDescent="0.3">
      <c r="A20" s="1">
        <v>14</v>
      </c>
      <c r="B20" s="10" t="s">
        <v>28</v>
      </c>
      <c r="C20" s="11">
        <v>143</v>
      </c>
      <c r="D20" s="11">
        <v>165</v>
      </c>
      <c r="E20" s="12">
        <v>469</v>
      </c>
      <c r="F20" s="12">
        <v>170</v>
      </c>
      <c r="G20" s="13">
        <f t="shared" si="0"/>
        <v>103325</v>
      </c>
      <c r="H20" s="14">
        <v>0.95</v>
      </c>
      <c r="I20" s="15">
        <f t="shared" si="1"/>
        <v>6508441.75</v>
      </c>
      <c r="J20" s="23">
        <f t="shared" si="2"/>
        <v>6052850.8300000001</v>
      </c>
      <c r="K20" s="23">
        <v>0.95</v>
      </c>
      <c r="L20" s="17">
        <f t="shared" si="3"/>
        <v>432811.37</v>
      </c>
      <c r="M20" s="17">
        <f t="shared" si="4"/>
        <v>22779.54999999993</v>
      </c>
      <c r="N20" s="17">
        <f t="shared" si="5"/>
        <v>6485662.2000000002</v>
      </c>
      <c r="O20" s="19"/>
      <c r="P20" s="19"/>
      <c r="Q20" s="19"/>
      <c r="R20" s="20"/>
      <c r="S20" s="24"/>
      <c r="T20" s="24"/>
      <c r="U20" s="21"/>
      <c r="V20" s="21"/>
      <c r="W20" s="21"/>
      <c r="AK20" s="35"/>
      <c r="AL20" s="36"/>
    </row>
    <row r="21" spans="1:38" ht="18.75" x14ac:dyDescent="0.3">
      <c r="A21" s="22">
        <v>15</v>
      </c>
      <c r="B21" s="10" t="s">
        <v>29</v>
      </c>
      <c r="C21" s="11">
        <v>145</v>
      </c>
      <c r="D21" s="11">
        <v>165</v>
      </c>
      <c r="E21" s="12">
        <v>438</v>
      </c>
      <c r="F21" s="12">
        <v>170</v>
      </c>
      <c r="G21" s="13">
        <f t="shared" si="0"/>
        <v>98385</v>
      </c>
      <c r="H21" s="14">
        <v>0.99</v>
      </c>
      <c r="I21" s="15">
        <f t="shared" si="1"/>
        <v>6197271.1500000004</v>
      </c>
      <c r="J21" s="23">
        <f t="shared" si="2"/>
        <v>5763462.1699999999</v>
      </c>
      <c r="K21" s="23">
        <v>0.99</v>
      </c>
      <c r="L21" s="17">
        <f t="shared" si="3"/>
        <v>429470.89</v>
      </c>
      <c r="M21" s="17">
        <f t="shared" si="4"/>
        <v>4338.0900000004331</v>
      </c>
      <c r="N21" s="17">
        <f t="shared" si="5"/>
        <v>6192933.0599999996</v>
      </c>
      <c r="O21" s="19"/>
      <c r="P21" s="19"/>
      <c r="Q21" s="19"/>
      <c r="R21" s="20"/>
      <c r="S21" s="24"/>
      <c r="T21" s="24"/>
      <c r="U21" s="21"/>
      <c r="V21" s="21"/>
      <c r="W21" s="21"/>
      <c r="AK21" s="35"/>
      <c r="AL21" s="36"/>
    </row>
    <row r="22" spans="1:38" ht="18.75" x14ac:dyDescent="0.3">
      <c r="A22" s="22">
        <v>16</v>
      </c>
      <c r="B22" s="10" t="s">
        <v>30</v>
      </c>
      <c r="C22" s="11">
        <v>199</v>
      </c>
      <c r="D22" s="11">
        <v>165</v>
      </c>
      <c r="E22" s="12">
        <v>521</v>
      </c>
      <c r="F22" s="12">
        <v>170</v>
      </c>
      <c r="G22" s="13">
        <f t="shared" si="0"/>
        <v>121405</v>
      </c>
      <c r="H22" s="14">
        <v>0.95</v>
      </c>
      <c r="I22" s="15">
        <f t="shared" si="1"/>
        <v>7647300.9500000002</v>
      </c>
      <c r="J22" s="23">
        <f t="shared" si="2"/>
        <v>7111989.8799999999</v>
      </c>
      <c r="K22" s="23">
        <v>0.95</v>
      </c>
      <c r="L22" s="17">
        <f t="shared" si="3"/>
        <v>508545.52</v>
      </c>
      <c r="M22" s="17">
        <f t="shared" si="4"/>
        <v>26765.550000000279</v>
      </c>
      <c r="N22" s="17">
        <f t="shared" si="5"/>
        <v>7620535.4000000004</v>
      </c>
      <c r="O22" s="19"/>
      <c r="P22" s="19"/>
      <c r="Q22" s="19"/>
      <c r="R22" s="20"/>
      <c r="S22" s="24"/>
      <c r="T22" s="24"/>
      <c r="U22" s="21"/>
      <c r="V22" s="21"/>
      <c r="W22" s="21"/>
      <c r="AK22" s="35"/>
      <c r="AL22" s="36"/>
    </row>
    <row r="23" spans="1:38" ht="18.75" x14ac:dyDescent="0.3">
      <c r="A23" s="1">
        <v>17</v>
      </c>
      <c r="B23" s="10" t="s">
        <v>31</v>
      </c>
      <c r="C23" s="11">
        <v>30</v>
      </c>
      <c r="D23" s="11">
        <v>165</v>
      </c>
      <c r="E23" s="12">
        <v>108</v>
      </c>
      <c r="F23" s="12">
        <v>170</v>
      </c>
      <c r="G23" s="13">
        <f t="shared" si="0"/>
        <v>23310</v>
      </c>
      <c r="H23" s="14">
        <v>0.99</v>
      </c>
      <c r="I23" s="15">
        <f t="shared" si="1"/>
        <v>1468296.9</v>
      </c>
      <c r="J23" s="23">
        <f t="shared" si="2"/>
        <v>1365516.12</v>
      </c>
      <c r="K23" s="23">
        <v>0.99</v>
      </c>
      <c r="L23" s="17">
        <f t="shared" si="3"/>
        <v>101752.97</v>
      </c>
      <c r="M23" s="17">
        <f t="shared" si="4"/>
        <v>1027.8099999997939</v>
      </c>
      <c r="N23" s="17">
        <f t="shared" si="5"/>
        <v>1467269.09</v>
      </c>
      <c r="O23" s="19"/>
      <c r="P23" s="19"/>
      <c r="Q23" s="19"/>
      <c r="R23" s="20"/>
      <c r="S23" s="24"/>
      <c r="T23" s="24"/>
      <c r="U23" s="21"/>
      <c r="V23" s="21"/>
      <c r="W23" s="21"/>
      <c r="AK23" s="35"/>
      <c r="AL23" s="36"/>
    </row>
    <row r="24" spans="1:38" ht="18.75" x14ac:dyDescent="0.3">
      <c r="A24" s="22">
        <v>18</v>
      </c>
      <c r="B24" s="10" t="s">
        <v>32</v>
      </c>
      <c r="C24" s="11">
        <v>77</v>
      </c>
      <c r="D24" s="11">
        <v>165</v>
      </c>
      <c r="E24" s="12">
        <v>237</v>
      </c>
      <c r="F24" s="12">
        <v>170</v>
      </c>
      <c r="G24" s="13">
        <f t="shared" si="0"/>
        <v>52995</v>
      </c>
      <c r="H24" s="14">
        <v>0.99</v>
      </c>
      <c r="I24" s="15">
        <f t="shared" si="1"/>
        <v>3338155.05</v>
      </c>
      <c r="J24" s="23">
        <f t="shared" si="2"/>
        <v>3104484.2</v>
      </c>
      <c r="K24" s="23">
        <v>0.99</v>
      </c>
      <c r="L24" s="17">
        <f t="shared" si="3"/>
        <v>231334.14</v>
      </c>
      <c r="M24" s="17">
        <f t="shared" si="4"/>
        <v>2336.7099999996135</v>
      </c>
      <c r="N24" s="17">
        <f t="shared" si="5"/>
        <v>3335818.3400000003</v>
      </c>
      <c r="O24" s="19"/>
      <c r="P24" s="19"/>
      <c r="Q24" s="19"/>
      <c r="R24" s="20"/>
      <c r="S24" s="24"/>
      <c r="T24" s="24"/>
      <c r="U24" s="21"/>
      <c r="V24" s="21"/>
      <c r="W24" s="21"/>
      <c r="AK24" s="35"/>
      <c r="AL24" s="36"/>
    </row>
    <row r="25" spans="1:38" ht="18.75" x14ac:dyDescent="0.3">
      <c r="A25" s="22">
        <v>19</v>
      </c>
      <c r="B25" s="10" t="s">
        <v>33</v>
      </c>
      <c r="C25" s="11">
        <v>42</v>
      </c>
      <c r="D25" s="11">
        <v>165</v>
      </c>
      <c r="E25" s="25">
        <v>89</v>
      </c>
      <c r="F25" s="12">
        <v>170</v>
      </c>
      <c r="G25" s="13">
        <f t="shared" si="0"/>
        <v>22060</v>
      </c>
      <c r="H25" s="14">
        <v>0.99</v>
      </c>
      <c r="I25" s="15">
        <f t="shared" si="1"/>
        <v>1389559.4</v>
      </c>
      <c r="J25" s="23">
        <f t="shared" si="2"/>
        <v>1292290.24</v>
      </c>
      <c r="K25" s="23">
        <v>0.99</v>
      </c>
      <c r="L25" s="17">
        <f t="shared" si="3"/>
        <v>96296.47</v>
      </c>
      <c r="M25" s="17">
        <f t="shared" si="4"/>
        <v>972.68999999991502</v>
      </c>
      <c r="N25" s="17">
        <f t="shared" si="5"/>
        <v>1388586.71</v>
      </c>
      <c r="O25" s="19"/>
      <c r="P25" s="19"/>
      <c r="Q25" s="19"/>
      <c r="R25" s="20"/>
      <c r="S25" s="24"/>
      <c r="T25" s="24"/>
      <c r="U25" s="21"/>
      <c r="V25" s="21"/>
      <c r="W25" s="21"/>
      <c r="AK25" s="35"/>
      <c r="AL25" s="36"/>
    </row>
    <row r="26" spans="1:38" ht="18.75" x14ac:dyDescent="0.3">
      <c r="A26" s="22">
        <v>20</v>
      </c>
      <c r="B26" s="10" t="s">
        <v>34</v>
      </c>
      <c r="C26" s="11">
        <v>250</v>
      </c>
      <c r="D26" s="11">
        <v>165</v>
      </c>
      <c r="E26" s="12">
        <v>675</v>
      </c>
      <c r="F26" s="12">
        <v>170</v>
      </c>
      <c r="G26" s="13">
        <f t="shared" si="0"/>
        <v>156000</v>
      </c>
      <c r="H26" s="14">
        <v>0.95</v>
      </c>
      <c r="I26" s="15">
        <f t="shared" si="1"/>
        <v>9826440</v>
      </c>
      <c r="J26" s="23">
        <f t="shared" si="2"/>
        <v>9138589.1999999993</v>
      </c>
      <c r="K26" s="23">
        <v>0.95</v>
      </c>
      <c r="L26" s="17">
        <f t="shared" si="3"/>
        <v>653458.26</v>
      </c>
      <c r="M26" s="17">
        <f t="shared" si="4"/>
        <v>34392.540000000736</v>
      </c>
      <c r="N26" s="17">
        <f t="shared" si="5"/>
        <v>9792047.459999999</v>
      </c>
      <c r="O26" s="19"/>
      <c r="P26" s="19"/>
      <c r="Q26" s="19"/>
      <c r="R26" s="20"/>
      <c r="S26" s="24"/>
      <c r="T26" s="24"/>
      <c r="U26" s="21"/>
      <c r="V26" s="21"/>
      <c r="W26" s="21"/>
      <c r="AK26" s="35"/>
      <c r="AL26" s="36"/>
    </row>
    <row r="27" spans="1:38" ht="18.75" x14ac:dyDescent="0.3">
      <c r="A27" s="1">
        <v>21</v>
      </c>
      <c r="B27" s="10" t="s">
        <v>35</v>
      </c>
      <c r="C27" s="11">
        <v>84</v>
      </c>
      <c r="D27" s="11">
        <v>165</v>
      </c>
      <c r="E27" s="25">
        <v>269</v>
      </c>
      <c r="F27" s="12">
        <v>170</v>
      </c>
      <c r="G27" s="13">
        <f t="shared" si="0"/>
        <v>59590</v>
      </c>
      <c r="H27" s="14">
        <v>0.99</v>
      </c>
      <c r="I27" s="15">
        <f t="shared" si="1"/>
        <v>3753574.1</v>
      </c>
      <c r="J27" s="23">
        <f t="shared" si="2"/>
        <v>3490823.91</v>
      </c>
      <c r="K27" s="23">
        <v>0.99</v>
      </c>
      <c r="L27" s="17">
        <f t="shared" si="3"/>
        <v>260122.69</v>
      </c>
      <c r="M27" s="17">
        <f t="shared" si="4"/>
        <v>2627.4999999999418</v>
      </c>
      <c r="N27" s="17">
        <f t="shared" si="5"/>
        <v>3750946.6</v>
      </c>
      <c r="O27" s="19"/>
      <c r="P27" s="19"/>
      <c r="Q27" s="19"/>
      <c r="R27" s="20"/>
      <c r="S27" s="24"/>
      <c r="T27" s="24"/>
      <c r="U27" s="21"/>
      <c r="V27" s="21"/>
      <c r="W27" s="21"/>
      <c r="AK27" s="35"/>
      <c r="AL27" s="36"/>
    </row>
    <row r="28" spans="1:38" ht="18.75" x14ac:dyDescent="0.3">
      <c r="A28" s="1">
        <v>22</v>
      </c>
      <c r="B28" s="10" t="s">
        <v>36</v>
      </c>
      <c r="C28" s="11">
        <v>359</v>
      </c>
      <c r="D28" s="11">
        <v>165</v>
      </c>
      <c r="E28" s="12">
        <v>1019</v>
      </c>
      <c r="F28" s="12">
        <v>170</v>
      </c>
      <c r="G28" s="13">
        <f t="shared" si="0"/>
        <v>232465</v>
      </c>
      <c r="H28" s="14">
        <v>0.95</v>
      </c>
      <c r="I28" s="15">
        <f t="shared" si="1"/>
        <v>14642970.35</v>
      </c>
      <c r="J28" s="23">
        <f t="shared" si="2"/>
        <v>13617962.43</v>
      </c>
      <c r="K28" s="23">
        <v>0.95</v>
      </c>
      <c r="L28" s="17">
        <f t="shared" si="3"/>
        <v>973757.52</v>
      </c>
      <c r="M28" s="17">
        <f t="shared" si="4"/>
        <v>51250.399999999907</v>
      </c>
      <c r="N28" s="17">
        <f t="shared" si="5"/>
        <v>14591719.949999999</v>
      </c>
      <c r="O28" s="19"/>
      <c r="P28" s="19"/>
      <c r="Q28" s="19"/>
      <c r="R28" s="20"/>
      <c r="S28" s="24"/>
      <c r="T28" s="24"/>
      <c r="U28" s="21"/>
      <c r="V28" s="21"/>
      <c r="W28" s="21"/>
      <c r="AK28" s="35"/>
      <c r="AL28" s="36"/>
    </row>
    <row r="29" spans="1:38" ht="18.75" x14ac:dyDescent="0.3">
      <c r="A29" s="1">
        <v>23</v>
      </c>
      <c r="B29" s="10" t="s">
        <v>37</v>
      </c>
      <c r="C29" s="11">
        <v>100</v>
      </c>
      <c r="D29" s="11">
        <v>165</v>
      </c>
      <c r="E29" s="12">
        <v>285</v>
      </c>
      <c r="F29" s="12">
        <v>170</v>
      </c>
      <c r="G29" s="13">
        <f t="shared" si="0"/>
        <v>64950</v>
      </c>
      <c r="H29" s="14">
        <v>0.95</v>
      </c>
      <c r="I29" s="15">
        <f t="shared" si="1"/>
        <v>4091200.5</v>
      </c>
      <c r="J29" s="23">
        <f t="shared" si="2"/>
        <v>3804816.47</v>
      </c>
      <c r="K29" s="23">
        <v>0.95</v>
      </c>
      <c r="L29" s="17">
        <f t="shared" si="3"/>
        <v>272064.83</v>
      </c>
      <c r="M29" s="17">
        <f t="shared" si="4"/>
        <v>14319.199999999779</v>
      </c>
      <c r="N29" s="17">
        <f t="shared" si="5"/>
        <v>4076881.3000000003</v>
      </c>
      <c r="O29" s="19"/>
      <c r="P29" s="19"/>
      <c r="Q29" s="19"/>
      <c r="R29" s="20"/>
      <c r="S29" s="24"/>
      <c r="T29" s="24"/>
      <c r="U29" s="21"/>
      <c r="V29" s="21"/>
      <c r="W29" s="21"/>
      <c r="AK29" s="35"/>
      <c r="AL29" s="36"/>
    </row>
    <row r="30" spans="1:38" ht="18.75" x14ac:dyDescent="0.3">
      <c r="A30" s="1">
        <v>24</v>
      </c>
      <c r="B30" s="10" t="s">
        <v>38</v>
      </c>
      <c r="C30" s="11">
        <v>96</v>
      </c>
      <c r="D30" s="11">
        <v>165</v>
      </c>
      <c r="E30" s="12">
        <v>275</v>
      </c>
      <c r="F30" s="12">
        <v>170</v>
      </c>
      <c r="G30" s="13">
        <f t="shared" si="0"/>
        <v>62590</v>
      </c>
      <c r="H30" s="14">
        <v>0.99</v>
      </c>
      <c r="I30" s="15">
        <f t="shared" si="1"/>
        <v>3942544.1</v>
      </c>
      <c r="J30" s="23">
        <f t="shared" si="2"/>
        <v>3666566.01</v>
      </c>
      <c r="K30" s="23">
        <v>0.99</v>
      </c>
      <c r="L30" s="17">
        <f t="shared" si="3"/>
        <v>273218.31</v>
      </c>
      <c r="M30" s="17">
        <f t="shared" si="4"/>
        <v>2759.780000000319</v>
      </c>
      <c r="N30" s="17">
        <f t="shared" si="5"/>
        <v>3939784.32</v>
      </c>
      <c r="O30" s="19"/>
      <c r="P30" s="19"/>
      <c r="Q30" s="19"/>
      <c r="R30" s="20"/>
      <c r="S30" s="24"/>
      <c r="T30" s="24"/>
      <c r="U30" s="21"/>
      <c r="V30" s="21"/>
      <c r="W30" s="21"/>
      <c r="AK30" s="35"/>
      <c r="AL30" s="36"/>
    </row>
    <row r="31" spans="1:38" ht="18.75" x14ac:dyDescent="0.3">
      <c r="A31" s="22">
        <v>25</v>
      </c>
      <c r="B31" s="10" t="s">
        <v>39</v>
      </c>
      <c r="C31" s="11">
        <v>132</v>
      </c>
      <c r="D31" s="11">
        <v>165</v>
      </c>
      <c r="E31" s="12">
        <v>430</v>
      </c>
      <c r="F31" s="12">
        <v>170</v>
      </c>
      <c r="G31" s="13">
        <f t="shared" si="0"/>
        <v>94880</v>
      </c>
      <c r="H31" s="14">
        <v>0.99</v>
      </c>
      <c r="I31" s="15">
        <f t="shared" si="1"/>
        <v>5976491.2000000002</v>
      </c>
      <c r="J31" s="23">
        <f t="shared" si="2"/>
        <v>5558136.8200000003</v>
      </c>
      <c r="K31" s="23">
        <v>0.99</v>
      </c>
      <c r="L31" s="17">
        <f t="shared" si="3"/>
        <v>414170.84</v>
      </c>
      <c r="M31" s="17">
        <f t="shared" si="4"/>
        <v>4183.5399999998626</v>
      </c>
      <c r="N31" s="17">
        <f t="shared" si="5"/>
        <v>5972307.6600000001</v>
      </c>
      <c r="O31" s="19"/>
      <c r="P31" s="19"/>
      <c r="Q31" s="19"/>
      <c r="R31" s="20"/>
      <c r="S31" s="24"/>
      <c r="T31" s="24"/>
      <c r="U31" s="21"/>
      <c r="V31" s="21"/>
      <c r="W31" s="21"/>
      <c r="AK31" s="35"/>
      <c r="AL31" s="36"/>
    </row>
    <row r="32" spans="1:38" ht="18.75" x14ac:dyDescent="0.3">
      <c r="A32" s="22">
        <v>26</v>
      </c>
      <c r="B32" s="10" t="s">
        <v>40</v>
      </c>
      <c r="C32" s="11">
        <v>192</v>
      </c>
      <c r="D32" s="11">
        <v>165</v>
      </c>
      <c r="E32" s="25">
        <v>564</v>
      </c>
      <c r="F32" s="12">
        <v>170</v>
      </c>
      <c r="G32" s="13">
        <f t="shared" si="0"/>
        <v>127560</v>
      </c>
      <c r="H32" s="14">
        <v>0.99</v>
      </c>
      <c r="I32" s="15">
        <f t="shared" si="1"/>
        <v>8035004.4000000004</v>
      </c>
      <c r="J32" s="23">
        <f t="shared" si="2"/>
        <v>7472554.0899999999</v>
      </c>
      <c r="K32" s="23">
        <v>0.99</v>
      </c>
      <c r="L32" s="17">
        <f t="shared" si="3"/>
        <v>556825.81000000006</v>
      </c>
      <c r="M32" s="17">
        <f t="shared" si="4"/>
        <v>5624.5000000004657</v>
      </c>
      <c r="N32" s="17">
        <f t="shared" si="5"/>
        <v>8029379.9000000004</v>
      </c>
      <c r="O32" s="19"/>
      <c r="P32" s="19"/>
      <c r="Q32" s="19"/>
      <c r="R32" s="20"/>
      <c r="S32" s="24"/>
      <c r="T32" s="24"/>
      <c r="U32" s="21"/>
      <c r="V32" s="21"/>
      <c r="W32" s="21"/>
      <c r="AK32" s="35"/>
      <c r="AL32" s="36"/>
    </row>
    <row r="33" spans="1:38" ht="18.75" x14ac:dyDescent="0.3">
      <c r="A33" s="26">
        <v>27</v>
      </c>
      <c r="B33" s="10" t="s">
        <v>41</v>
      </c>
      <c r="C33" s="11">
        <v>102</v>
      </c>
      <c r="D33" s="11">
        <v>165</v>
      </c>
      <c r="E33" s="25">
        <v>316</v>
      </c>
      <c r="F33" s="12">
        <v>170</v>
      </c>
      <c r="G33" s="13">
        <f t="shared" si="0"/>
        <v>70550</v>
      </c>
      <c r="H33" s="14">
        <v>0.99</v>
      </c>
      <c r="I33" s="15">
        <f t="shared" si="1"/>
        <v>4443944.5</v>
      </c>
      <c r="J33" s="23">
        <f t="shared" si="2"/>
        <v>4132868.39</v>
      </c>
      <c r="K33" s="23">
        <v>0.99</v>
      </c>
      <c r="L33" s="17">
        <f t="shared" si="3"/>
        <v>307965.34999999998</v>
      </c>
      <c r="M33" s="17">
        <f t="shared" si="4"/>
        <v>3110.7599999998929</v>
      </c>
      <c r="N33" s="17">
        <f t="shared" si="5"/>
        <v>4440833.74</v>
      </c>
      <c r="O33" s="19"/>
      <c r="P33" s="19"/>
      <c r="Q33" s="19"/>
      <c r="R33" s="20"/>
      <c r="S33" s="24"/>
      <c r="T33" s="24"/>
      <c r="U33" s="21"/>
      <c r="V33" s="21"/>
      <c r="W33" s="21"/>
      <c r="AK33" s="35"/>
      <c r="AL33" s="36"/>
    </row>
    <row r="34" spans="1:38" ht="18.75" x14ac:dyDescent="0.3">
      <c r="B34" s="27" t="s">
        <v>42</v>
      </c>
      <c r="C34" s="28">
        <f>SUM(C7:C33)</f>
        <v>10800</v>
      </c>
      <c r="D34" s="27"/>
      <c r="E34" s="29">
        <f>SUM(E7:E33)</f>
        <v>31294</v>
      </c>
      <c r="F34" s="30"/>
      <c r="G34" s="31">
        <f>SUM(G7:G33)</f>
        <v>7101980</v>
      </c>
      <c r="H34" s="32"/>
      <c r="I34" s="33">
        <f t="shared" ref="I34:N34" si="6">SUM(I7:I33)</f>
        <v>447353720.19999993</v>
      </c>
      <c r="J34" s="33">
        <f t="shared" si="6"/>
        <v>416038959.78000003</v>
      </c>
      <c r="K34" s="33"/>
      <c r="L34" s="33">
        <f t="shared" si="6"/>
        <v>29917662.23</v>
      </c>
      <c r="M34" s="33">
        <f t="shared" si="6"/>
        <v>1397098.1900000041</v>
      </c>
      <c r="N34" s="33">
        <f t="shared" si="6"/>
        <v>445956622.00999987</v>
      </c>
      <c r="O34" s="33"/>
      <c r="P34" s="33"/>
      <c r="Q34" s="33"/>
      <c r="R34" s="33"/>
      <c r="S34" s="33"/>
      <c r="T34" s="33"/>
      <c r="U34" s="21"/>
      <c r="V34" s="21"/>
      <c r="W34" s="21"/>
    </row>
    <row r="39" spans="1:38" ht="18" x14ac:dyDescent="0.25">
      <c r="L39" s="37"/>
    </row>
  </sheetData>
  <mergeCells count="15">
    <mergeCell ref="B1:M1"/>
    <mergeCell ref="U1:W5"/>
    <mergeCell ref="B2:B5"/>
    <mergeCell ref="C2:C5"/>
    <mergeCell ref="D2:D5"/>
    <mergeCell ref="E2:E5"/>
    <mergeCell ref="F2:F5"/>
    <mergeCell ref="G2:G5"/>
    <mergeCell ref="H2:H5"/>
    <mergeCell ref="I2:I5"/>
    <mergeCell ref="J2:J5"/>
    <mergeCell ref="K2:K5"/>
    <mergeCell ref="L2:L5"/>
    <mergeCell ref="M2:M5"/>
    <mergeCell ref="N2:N5"/>
  </mergeCells>
  <printOptions horizontalCentered="1"/>
  <pageMargins left="0.59055118110236227" right="0.39370078740157483" top="0.78740157480314965" bottom="0.47244094488188981" header="0.23622047244094491" footer="0.35433070866141736"/>
  <pageSetup paperSize="9" scale="4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2021 год стоимость  61,16</vt:lpstr>
      <vt:lpstr>2022 год стоимость  62,99</vt:lpstr>
      <vt:lpstr>2023 год стоимость  61,13</vt:lpstr>
      <vt:lpstr>от компл. сент 2020г. и 62,99</vt:lpstr>
      <vt:lpstr>'2021 год стоимость  61,16'!Область_печати</vt:lpstr>
      <vt:lpstr>'2022 год стоимость  62,99'!Область_печати</vt:lpstr>
      <vt:lpstr>'2023 год стоимость  61,13'!Область_печати</vt:lpstr>
      <vt:lpstr>'от компл. сент 2020г. и 62,99'!Область_печати</vt:lpstr>
    </vt:vector>
  </TitlesOfParts>
  <Company>Департамент образования Ивановской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Евгеньевна Новожилова</dc:creator>
  <cp:lastModifiedBy>Елена Евгеньевна Новожилова</cp:lastModifiedBy>
  <cp:lastPrinted>2021-09-20T08:35:59Z</cp:lastPrinted>
  <dcterms:created xsi:type="dcterms:W3CDTF">2020-08-03T13:59:18Z</dcterms:created>
  <dcterms:modified xsi:type="dcterms:W3CDTF">2021-09-20T08:36:12Z</dcterms:modified>
</cp:coreProperties>
</file>